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распределение обязательств" sheetId="2" r:id="rId1"/>
    <sheet name="Лист2" sheetId="5" r:id="rId2"/>
  </sheets>
  <calcPr calcId="125725" refMode="R1C1"/>
</workbook>
</file>

<file path=xl/calcChain.xml><?xml version="1.0" encoding="utf-8"?>
<calcChain xmlns="http://schemas.openxmlformats.org/spreadsheetml/2006/main">
  <c r="N58" i="2"/>
  <c r="N43"/>
  <c r="N42"/>
  <c r="N41" s="1"/>
  <c r="N40" s="1"/>
  <c r="M45" i="5"/>
  <c r="M43" s="1"/>
  <c r="M42" s="1"/>
  <c r="M44"/>
  <c r="M60"/>
  <c r="M110"/>
  <c r="M108"/>
  <c r="N108" i="2"/>
  <c r="N106"/>
  <c r="N122"/>
  <c r="N121" s="1"/>
  <c r="N120" s="1"/>
  <c r="N119" s="1"/>
  <c r="L119"/>
  <c r="N117"/>
  <c r="N111"/>
  <c r="N110" s="1"/>
  <c r="N109" s="1"/>
  <c r="L110"/>
  <c r="L109"/>
  <c r="L108" s="1"/>
  <c r="N105"/>
  <c r="L105"/>
  <c r="N104"/>
  <c r="L104"/>
  <c r="N103"/>
  <c r="L103"/>
  <c r="N100"/>
  <c r="N99" s="1"/>
  <c r="N97"/>
  <c r="N96"/>
  <c r="N95" s="1"/>
  <c r="L95"/>
  <c r="N94"/>
  <c r="N93" s="1"/>
  <c r="L93"/>
  <c r="N91"/>
  <c r="N90" s="1"/>
  <c r="L90"/>
  <c r="L89" s="1"/>
  <c r="N86"/>
  <c r="N85" s="1"/>
  <c r="N82" s="1"/>
  <c r="L85"/>
  <c r="N84"/>
  <c r="L82"/>
  <c r="N80"/>
  <c r="N79" s="1"/>
  <c r="L79"/>
  <c r="N78"/>
  <c r="N77" s="1"/>
  <c r="L77"/>
  <c r="L76" s="1"/>
  <c r="N71"/>
  <c r="N70"/>
  <c r="L70"/>
  <c r="N69"/>
  <c r="L69"/>
  <c r="N67"/>
  <c r="N66" s="1"/>
  <c r="N65" s="1"/>
  <c r="L66"/>
  <c r="L65"/>
  <c r="L60" s="1"/>
  <c r="N63"/>
  <c r="N62"/>
  <c r="L62"/>
  <c r="N61"/>
  <c r="L61"/>
  <c r="N57"/>
  <c r="N52" s="1"/>
  <c r="N51" s="1"/>
  <c r="L57"/>
  <c r="L55"/>
  <c r="L52" s="1"/>
  <c r="L51" s="1"/>
  <c r="N48"/>
  <c r="L48"/>
  <c r="N46"/>
  <c r="L46"/>
  <c r="N45"/>
  <c r="L41"/>
  <c r="L40"/>
  <c r="N31"/>
  <c r="L31"/>
  <c r="N26"/>
  <c r="N25" s="1"/>
  <c r="N24" s="1"/>
  <c r="N21" s="1"/>
  <c r="L24"/>
  <c r="L21"/>
  <c r="N16"/>
  <c r="L16"/>
  <c r="L15" s="1"/>
  <c r="L13" s="1"/>
  <c r="N15"/>
  <c r="K126" i="5"/>
  <c r="K90"/>
  <c r="M119"/>
  <c r="M102"/>
  <c r="M101" s="1"/>
  <c r="M86"/>
  <c r="K95"/>
  <c r="K72"/>
  <c r="K71" s="1"/>
  <c r="M99"/>
  <c r="K97"/>
  <c r="K91" s="1"/>
  <c r="K87"/>
  <c r="K79"/>
  <c r="K63"/>
  <c r="K64"/>
  <c r="M124"/>
  <c r="M123"/>
  <c r="M122" s="1"/>
  <c r="M121" s="1"/>
  <c r="K121"/>
  <c r="M113"/>
  <c r="M112" s="1"/>
  <c r="M111" s="1"/>
  <c r="K112"/>
  <c r="K111"/>
  <c r="K110" s="1"/>
  <c r="M107"/>
  <c r="K107"/>
  <c r="M106"/>
  <c r="K106"/>
  <c r="M105"/>
  <c r="K105"/>
  <c r="M98"/>
  <c r="M97" s="1"/>
  <c r="M96"/>
  <c r="M95" s="1"/>
  <c r="M93"/>
  <c r="M92" s="1"/>
  <c r="M91" s="1"/>
  <c r="M90" s="1"/>
  <c r="K92"/>
  <c r="M88"/>
  <c r="M87" s="1"/>
  <c r="M84" s="1"/>
  <c r="K84"/>
  <c r="M82"/>
  <c r="M81" s="1"/>
  <c r="K81"/>
  <c r="K78" s="1"/>
  <c r="M80"/>
  <c r="M79" s="1"/>
  <c r="M73"/>
  <c r="M72" s="1"/>
  <c r="M71" s="1"/>
  <c r="M69"/>
  <c r="M68" s="1"/>
  <c r="M67" s="1"/>
  <c r="K68"/>
  <c r="K67" s="1"/>
  <c r="M65"/>
  <c r="M64" s="1"/>
  <c r="M63" s="1"/>
  <c r="M59"/>
  <c r="K59"/>
  <c r="K54" s="1"/>
  <c r="K53" s="1"/>
  <c r="K57"/>
  <c r="M54"/>
  <c r="M53" s="1"/>
  <c r="M50"/>
  <c r="K50"/>
  <c r="M48"/>
  <c r="K48"/>
  <c r="M47"/>
  <c r="K43"/>
  <c r="K42"/>
  <c r="M33"/>
  <c r="K33"/>
  <c r="M28"/>
  <c r="M27" s="1"/>
  <c r="M26" s="1"/>
  <c r="M23" s="1"/>
  <c r="K26"/>
  <c r="K23"/>
  <c r="M18"/>
  <c r="K18"/>
  <c r="M17"/>
  <c r="K17"/>
  <c r="K15" s="1"/>
  <c r="N89" i="2" l="1"/>
  <c r="M15" i="5"/>
  <c r="L88" i="2"/>
  <c r="L75" s="1"/>
  <c r="L124" s="1"/>
  <c r="N60"/>
  <c r="N76"/>
  <c r="N13"/>
  <c r="N88"/>
  <c r="N75" s="1"/>
  <c r="K77" i="5"/>
  <c r="K62"/>
  <c r="M62"/>
  <c r="M78"/>
  <c r="N124" i="2" l="1"/>
  <c r="M77" i="5"/>
  <c r="M126" s="1"/>
</calcChain>
</file>

<file path=xl/sharedStrings.xml><?xml version="1.0" encoding="utf-8"?>
<sst xmlns="http://schemas.openxmlformats.org/spreadsheetml/2006/main" count="664" uniqueCount="138">
  <si>
    <t>Ордынского района Новосибирской области</t>
  </si>
  <si>
    <t>Верх-Ирменского сельсовета</t>
  </si>
  <si>
    <t>Приложение №3</t>
  </si>
  <si>
    <t>тыс. руб.</t>
  </si>
  <si>
    <t>Наименование</t>
  </si>
  <si>
    <t>План</t>
  </si>
  <si>
    <t>Функционирование высшего должностного лица</t>
  </si>
  <si>
    <t>субъекта РФ и органа местного самоуправления</t>
  </si>
  <si>
    <t>02</t>
  </si>
  <si>
    <t>Глава муниципального образования</t>
  </si>
  <si>
    <t>01</t>
  </si>
  <si>
    <t>Выполнение функций органами местного самоупрвления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</si>
  <si>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</si>
  <si>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</si>
  <si>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</si>
  <si>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04</t>
  </si>
  <si>
    <t>Руководство и управление в сфере установленных функций</t>
  </si>
  <si>
    <t xml:space="preserve">органов государственной власти субъектов РФ и органов </t>
  </si>
  <si>
    <t>местного самоуправления</t>
  </si>
  <si>
    <t>Центральный аппарат</t>
  </si>
  <si>
    <t>Обеспечение деятельности финансовых, налоговых и таможенных</t>
  </si>
  <si>
    <t>06</t>
  </si>
  <si>
    <t>органов и органов финансового (финансово-бюджетного) надзора</t>
  </si>
  <si>
    <t>Расходы на осуществление полномочий по</t>
  </si>
  <si>
    <t xml:space="preserve"> внешнему муниципальному финансовому контролю</t>
  </si>
  <si>
    <t>0020400</t>
  </si>
  <si>
    <t>07</t>
  </si>
  <si>
    <t>Мобилизационная и вневойсковая подготовка</t>
  </si>
  <si>
    <t>03</t>
  </si>
  <si>
    <t>Осуществление первичного воинского учета на</t>
  </si>
  <si>
    <t>территориях, где отсутствуют военные комиссариаты</t>
  </si>
  <si>
    <t>Предупреждение и ликвидация последствий</t>
  </si>
  <si>
    <t>09</t>
  </si>
  <si>
    <t>черезвычайных ситуаций природного и техногенного</t>
  </si>
  <si>
    <t>характера, гражданская оборона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</si>
  <si>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</si>
  <si>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Жилищное хозяйство</t>
  </si>
  <si>
    <t>05</t>
  </si>
  <si>
    <t>Мероприятия по энергосбережению и энергоэффективности</t>
  </si>
  <si>
    <t>Выполнение функций органами местного самоуправления</t>
  </si>
  <si>
    <t>Коммунальное хозяйство</t>
  </si>
  <si>
    <t>Благоустройство</t>
  </si>
  <si>
    <t>Уличное освещение</t>
  </si>
  <si>
    <t>Выполнение функций органа местного самоуправления</t>
  </si>
  <si>
    <t>Прочие мероприятия по благоустройству городских округов и поселений</t>
  </si>
  <si>
    <t>Подготовка генеральных планов</t>
  </si>
  <si>
    <t>Молодежная политика и оздоровление детей</t>
  </si>
  <si>
    <t>Проведение мероприятий для детей и молодежи</t>
  </si>
  <si>
    <t>Культура</t>
  </si>
  <si>
    <t>08</t>
  </si>
  <si>
    <t>Обеспечение деятельности подведомственных учреждений</t>
  </si>
  <si>
    <t>Выполнение функций бюджетными учреждениями</t>
  </si>
  <si>
    <t>Физическая культура и спорт</t>
  </si>
  <si>
    <t>11</t>
  </si>
  <si>
    <t>Пенсионное обеспечение</t>
  </si>
  <si>
    <t>10</t>
  </si>
  <si>
    <t>Доплата к пенсии государственных служащих субъектов РФ</t>
  </si>
  <si>
    <t>и муниципальных служащих</t>
  </si>
  <si>
    <t>Всего расходов</t>
  </si>
  <si>
    <t>Другие вопросы в области национальной экономики</t>
  </si>
  <si>
    <t>12</t>
  </si>
  <si>
    <t>Таблица 1</t>
  </si>
  <si>
    <t>раздел</t>
  </si>
  <si>
    <t>целевая статья</t>
  </si>
  <si>
    <t>вид расходов</t>
  </si>
  <si>
    <t>Администрация Верх-Ирменского сельсовета Ордынского района Новосибирской области</t>
  </si>
  <si>
    <t>0013600</t>
  </si>
  <si>
    <t>Содержание автомобильных дорог и инженерных сооружений на них в нраницах городских округов и поселений в рамках благоустройства</t>
  </si>
  <si>
    <t>внесенные изменения</t>
  </si>
  <si>
    <t>с учетом изменений</t>
  </si>
  <si>
    <t>О.В.Мельниченко</t>
  </si>
  <si>
    <t>0020513</t>
  </si>
  <si>
    <t>Национальная экономика</t>
  </si>
  <si>
    <t>Топливно-энергетический комплекс</t>
  </si>
  <si>
    <t>Мероприятия в области коммунального хозяйства</t>
  </si>
  <si>
    <t>Осуществление полномочий по решению вопросов в сфере административных правонарушений</t>
  </si>
  <si>
    <t>Субсидия на ДЦП "Развитие газификации территории насел</t>
  </si>
  <si>
    <t>Субсидия по программе энергосбережение</t>
  </si>
  <si>
    <t>Расходы возникшие при выполнении полномочий органов</t>
  </si>
  <si>
    <t>00</t>
  </si>
  <si>
    <t>Резервный фонд</t>
  </si>
  <si>
    <t>0700500</t>
  </si>
  <si>
    <t>870</t>
  </si>
  <si>
    <t>10.0</t>
  </si>
  <si>
    <t>Национальная оборона</t>
  </si>
  <si>
    <t>Национальная безопасность и правоохранительная деятельность</t>
  </si>
  <si>
    <t>244</t>
  </si>
  <si>
    <t>Иные межбюджетные трансферты</t>
  </si>
  <si>
    <t>Дорожное хозяйство (дорожные фонды)</t>
  </si>
  <si>
    <t>ДЦП "Развитие автомобильных дорог в НСО"</t>
  </si>
  <si>
    <t>Жилищно-коммунальное хозяйство</t>
  </si>
  <si>
    <t>810</t>
  </si>
  <si>
    <t>Капитальный ремонт государственного жилого фонда</t>
  </si>
  <si>
    <t>Образование</t>
  </si>
  <si>
    <t>Культура, кинематография</t>
  </si>
  <si>
    <t>Социальная политика</t>
  </si>
  <si>
    <t>50.0</t>
  </si>
  <si>
    <t>Общегосударственные вопросы</t>
  </si>
  <si>
    <t>Резервный фонд муниципального образования</t>
  </si>
  <si>
    <t>Выполнение функций органамии местного самоуправления</t>
  </si>
  <si>
    <t>Физическая культура</t>
  </si>
  <si>
    <t>Мероприятия в области здравоохранения, спорта и физической культуры</t>
  </si>
  <si>
    <t>Другие общегосударственные расходы</t>
  </si>
  <si>
    <t>13</t>
  </si>
  <si>
    <t>Выполнение других обязательств государства</t>
  </si>
  <si>
    <t>0920300</t>
  </si>
  <si>
    <t>243</t>
  </si>
  <si>
    <t>Резервные фонды исполнителных органов государственной власти субъектов РФ</t>
  </si>
  <si>
    <t>Работы,услуги по содержанию имущества</t>
  </si>
  <si>
    <t>0700400</t>
  </si>
  <si>
    <t>523</t>
  </si>
  <si>
    <t>Мероприятия по землеустройству и землепользованию</t>
  </si>
  <si>
    <t>Уплата прочих налогов, сборов и иных платежей</t>
  </si>
  <si>
    <t>313</t>
  </si>
  <si>
    <t xml:space="preserve">Распределение бюджетных ассигнований по разделам, подразделам, целевым статьям и видам </t>
  </si>
  <si>
    <t xml:space="preserve"> расходов бюджета Верх-Ирменского сельсовета Ордынского района Новосибирской области</t>
  </si>
  <si>
    <t xml:space="preserve">к решению Совета депутатов Верх-Ирменского сельсовета Ордынского района Новосибирской области </t>
  </si>
  <si>
    <t>о внесении изменений в решение Совета депутатов Верх-Ирменского сельсовета Ордынского района Новосибирской области</t>
  </si>
  <si>
    <t>Безвозмездные перечисления бюджетам</t>
  </si>
  <si>
    <t>Верх-Ирменского сельсовета Ордынского района Новосибирской области</t>
  </si>
  <si>
    <t>Ведомственная и функциональная структура расходов бюджета</t>
  </si>
  <si>
    <t>на 2013 год</t>
  </si>
  <si>
    <t>Приложение №4</t>
  </si>
  <si>
    <t>подраздел</t>
  </si>
  <si>
    <t>0020000</t>
  </si>
  <si>
    <t>ВЦП "Государственная поддержка МО по благоустройству территорий населенных пунктов и подготовка объектов ЖКХ к работе в осенне-зимний период на 2013-2015 гг".</t>
  </si>
  <si>
    <t>0020300</t>
  </si>
  <si>
    <t>Субсидии юридическим лицам</t>
  </si>
  <si>
    <t>6000500</t>
  </si>
  <si>
    <t>Безвозмездные перечисления организациям</t>
  </si>
  <si>
    <t xml:space="preserve">Заместитель главы </t>
  </si>
  <si>
    <t>ГРБС</t>
  </si>
  <si>
    <t>555</t>
  </si>
  <si>
    <t>-75,9</t>
  </si>
  <si>
    <t>3,5</t>
  </si>
  <si>
    <t xml:space="preserve">"О бюджете Верх-Ирменского сельсовета Ордынского района Новосибирской области на 2013 год и на плановый период 2014 и 2015 годов" от 24.12.2013г №31 </t>
  </si>
  <si>
    <t>-1186,2</t>
  </si>
  <si>
    <t>-19,1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</si>
</sst>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1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20" xfId="0" applyFont="1" applyBorder="1" applyAlignment="1">
      <alignment horizontal="center"/>
    </xf>
    <xf numFmtId="0" fontId="2" fillId="0" borderId="0" xfId="0" applyFont="1" applyBorder="1"/>
    <xf numFmtId="0" fontId="1" fillId="0" borderId="12" xfId="0" applyFont="1" applyBorder="1"/>
    <xf numFmtId="0" fontId="1" fillId="0" borderId="0" xfId="0" applyFont="1" applyBorder="1"/>
    <xf numFmtId="49" fontId="1" fillId="0" borderId="11" xfId="0" applyNumberFormat="1" applyFont="1" applyBorder="1" applyAlignment="1">
      <alignment horizontal="center"/>
    </xf>
    <xf numFmtId="0" fontId="2" fillId="0" borderId="13" xfId="0" applyFont="1" applyBorder="1"/>
    <xf numFmtId="0" fontId="2" fillId="0" borderId="10" xfId="0" applyFont="1" applyBorder="1"/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17" xfId="0" applyFont="1" applyBorder="1"/>
    <xf numFmtId="0" fontId="2" fillId="0" borderId="21" xfId="0" applyFont="1" applyBorder="1"/>
    <xf numFmtId="49" fontId="1" fillId="0" borderId="15" xfId="0" applyNumberFormat="1" applyFont="1" applyBorder="1" applyAlignment="1">
      <alignment horizontal="center"/>
    </xf>
    <xf numFmtId="0" fontId="1" fillId="0" borderId="22" xfId="0" applyFont="1" applyBorder="1"/>
    <xf numFmtId="0" fontId="2" fillId="0" borderId="23" xfId="0" applyFont="1" applyBorder="1"/>
    <xf numFmtId="49" fontId="1" fillId="0" borderId="16" xfId="0" applyNumberFormat="1" applyFont="1" applyBorder="1" applyAlignment="1">
      <alignment horizontal="center"/>
    </xf>
    <xf numFmtId="0" fontId="2" fillId="0" borderId="12" xfId="0" applyFont="1" applyBorder="1"/>
    <xf numFmtId="49" fontId="3" fillId="0" borderId="11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0" fontId="3" fillId="0" borderId="6" xfId="0" applyFont="1" applyBorder="1"/>
    <xf numFmtId="0" fontId="1" fillId="0" borderId="7" xfId="0" applyFont="1" applyBorder="1"/>
    <xf numFmtId="0" fontId="3" fillId="0" borderId="7" xfId="0" applyFont="1" applyBorder="1"/>
    <xf numFmtId="0" fontId="6" fillId="0" borderId="0" xfId="0" applyFont="1"/>
    <xf numFmtId="0" fontId="2" fillId="0" borderId="11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/>
    <xf numFmtId="0" fontId="2" fillId="0" borderId="25" xfId="0" applyFont="1" applyBorder="1"/>
    <xf numFmtId="49" fontId="3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wrapText="1"/>
    </xf>
    <xf numFmtId="0" fontId="1" fillId="0" borderId="25" xfId="0" applyFont="1" applyBorder="1"/>
    <xf numFmtId="49" fontId="3" fillId="0" borderId="0" xfId="0" applyNumberFormat="1" applyFont="1" applyBorder="1"/>
    <xf numFmtId="49" fontId="2" fillId="0" borderId="7" xfId="0" applyNumberFormat="1" applyFont="1" applyBorder="1"/>
    <xf numFmtId="0" fontId="1" fillId="0" borderId="0" xfId="0" applyFont="1"/>
    <xf numFmtId="0" fontId="2" fillId="0" borderId="0" xfId="0" applyFont="1" applyBorder="1" applyAlignment="1">
      <alignment horizontal="left"/>
    </xf>
    <xf numFmtId="0" fontId="2" fillId="0" borderId="22" xfId="0" applyFont="1" applyBorder="1"/>
    <xf numFmtId="0" fontId="2" fillId="0" borderId="26" xfId="0" applyFont="1" applyBorder="1"/>
    <xf numFmtId="49" fontId="2" fillId="0" borderId="15" xfId="0" applyNumberFormat="1" applyFont="1" applyBorder="1" applyAlignment="1">
      <alignment horizontal="center"/>
    </xf>
    <xf numFmtId="0" fontId="2" fillId="0" borderId="24" xfId="0" applyFont="1" applyBorder="1"/>
    <xf numFmtId="49" fontId="1" fillId="0" borderId="0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49" fontId="8" fillId="0" borderId="11" xfId="0" applyNumberFormat="1" applyFont="1" applyBorder="1" applyAlignment="1">
      <alignment horizontal="center" vertical="center"/>
    </xf>
    <xf numFmtId="49" fontId="2" fillId="0" borderId="21" xfId="0" applyNumberFormat="1" applyFont="1" applyBorder="1"/>
    <xf numFmtId="49" fontId="8" fillId="0" borderId="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2" fillId="0" borderId="25" xfId="0" applyFont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1" fillId="0" borderId="13" xfId="0" applyFont="1" applyBorder="1"/>
    <xf numFmtId="0" fontId="2" fillId="0" borderId="14" xfId="0" applyFont="1" applyBorder="1"/>
    <xf numFmtId="0" fontId="2" fillId="0" borderId="25" xfId="0" applyFont="1" applyBorder="1" applyAlignment="1">
      <alignment horizontal="left" vertical="top" wrapText="1"/>
    </xf>
    <xf numFmtId="0" fontId="3" fillId="0" borderId="8" xfId="0" applyFont="1" applyBorder="1"/>
    <xf numFmtId="49" fontId="2" fillId="0" borderId="10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2" fillId="0" borderId="23" xfId="0" applyNumberFormat="1" applyFont="1" applyBorder="1" applyAlignment="1">
      <alignment horizontal="center" vertical="top" wrapText="1"/>
    </xf>
    <xf numFmtId="49" fontId="2" fillId="0" borderId="2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9" fontId="2" fillId="0" borderId="12" xfId="0" applyNumberFormat="1" applyFont="1" applyBorder="1" applyAlignment="1">
      <alignment wrapText="1"/>
    </xf>
    <xf numFmtId="49" fontId="0" fillId="0" borderId="0" xfId="0" applyNumberFormat="1" applyBorder="1" applyAlignment="1">
      <alignment wrapText="1"/>
    </xf>
    <xf numFmtId="49" fontId="2" fillId="0" borderId="11" xfId="0" applyNumberFormat="1" applyFont="1" applyBorder="1"/>
    <xf numFmtId="49" fontId="8" fillId="0" borderId="0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wrapText="1"/>
    </xf>
    <xf numFmtId="0" fontId="1" fillId="0" borderId="17" xfId="0" applyFont="1" applyBorder="1"/>
    <xf numFmtId="49" fontId="2" fillId="0" borderId="23" xfId="0" applyNumberFormat="1" applyFont="1" applyBorder="1"/>
    <xf numFmtId="49" fontId="1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wrapText="1"/>
    </xf>
    <xf numFmtId="49" fontId="0" fillId="0" borderId="25" xfId="0" applyNumberFormat="1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49" fontId="3" fillId="0" borderId="5" xfId="0" applyNumberFormat="1" applyFont="1" applyBorder="1"/>
    <xf numFmtId="0" fontId="3" fillId="0" borderId="5" xfId="0" applyFont="1" applyBorder="1" applyAlignment="1">
      <alignment horizontal="center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9" fontId="2" fillId="2" borderId="23" xfId="0" applyNumberFormat="1" applyFont="1" applyFill="1" applyBorder="1" applyAlignment="1">
      <alignment horizontal="center"/>
    </xf>
    <xf numFmtId="49" fontId="2" fillId="2" borderId="16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2" fontId="2" fillId="2" borderId="16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1" fillId="0" borderId="21" xfId="0" applyNumberFormat="1" applyFont="1" applyBorder="1" applyAlignment="1">
      <alignment horizontal="center" vertical="top" wrapText="1"/>
    </xf>
    <xf numFmtId="0" fontId="2" fillId="2" borderId="0" xfId="0" applyFont="1" applyFill="1"/>
    <xf numFmtId="164" fontId="2" fillId="2" borderId="9" xfId="0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wrapText="1"/>
    </xf>
    <xf numFmtId="49" fontId="2" fillId="2" borderId="11" xfId="0" applyNumberFormat="1" applyFont="1" applyFill="1" applyBorder="1" applyAlignment="1">
      <alignment horizontal="center"/>
    </xf>
    <xf numFmtId="164" fontId="2" fillId="2" borderId="1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2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0" fontId="2" fillId="3" borderId="13" xfId="0" applyFont="1" applyFill="1" applyBorder="1"/>
    <xf numFmtId="0" fontId="2" fillId="3" borderId="10" xfId="0" applyFont="1" applyFill="1" applyBorder="1"/>
    <xf numFmtId="0" fontId="2" fillId="3" borderId="14" xfId="0" applyFont="1" applyFill="1" applyBorder="1"/>
    <xf numFmtId="49" fontId="2" fillId="3" borderId="10" xfId="0" applyNumberFormat="1" applyFont="1" applyFill="1" applyBorder="1" applyAlignment="1">
      <alignment horizontal="center" vertical="top" wrapText="1"/>
    </xf>
    <xf numFmtId="2" fontId="2" fillId="3" borderId="9" xfId="0" applyNumberFormat="1" applyFont="1" applyFill="1" applyBorder="1" applyAlignment="1">
      <alignment horizontal="center"/>
    </xf>
    <xf numFmtId="0" fontId="2" fillId="3" borderId="22" xfId="0" applyFont="1" applyFill="1" applyBorder="1"/>
    <xf numFmtId="0" fontId="2" fillId="3" borderId="23" xfId="0" applyFont="1" applyFill="1" applyBorder="1"/>
    <xf numFmtId="0" fontId="2" fillId="3" borderId="24" xfId="0" applyFont="1" applyFill="1" applyBorder="1"/>
    <xf numFmtId="0" fontId="2" fillId="3" borderId="16" xfId="0" applyFont="1" applyFill="1" applyBorder="1" applyAlignment="1">
      <alignment horizontal="center"/>
    </xf>
    <xf numFmtId="49" fontId="2" fillId="3" borderId="23" xfId="0" applyNumberFormat="1" applyFont="1" applyFill="1" applyBorder="1" applyAlignment="1">
      <alignment horizontal="center" vertical="top" wrapText="1"/>
    </xf>
    <xf numFmtId="49" fontId="2" fillId="3" borderId="16" xfId="0" applyNumberFormat="1" applyFont="1" applyFill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2" fontId="8" fillId="0" borderId="14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2" fillId="3" borderId="24" xfId="0" applyNumberFormat="1" applyFont="1" applyFill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164" fontId="3" fillId="0" borderId="25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/>
    </xf>
    <xf numFmtId="164" fontId="8" fillId="0" borderId="25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164" fontId="8" fillId="0" borderId="25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4" fontId="2" fillId="3" borderId="14" xfId="0" applyNumberFormat="1" applyFont="1" applyFill="1" applyBorder="1" applyAlignment="1">
      <alignment horizontal="center"/>
    </xf>
    <xf numFmtId="164" fontId="2" fillId="2" borderId="25" xfId="0" applyNumberFormat="1" applyFont="1" applyFill="1" applyBorder="1" applyAlignment="1">
      <alignment horizontal="center"/>
    </xf>
    <xf numFmtId="2" fontId="8" fillId="0" borderId="2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/>
    </xf>
    <xf numFmtId="49" fontId="8" fillId="0" borderId="0" xfId="0" applyNumberFormat="1" applyFont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/>
    </xf>
    <xf numFmtId="164" fontId="2" fillId="3" borderId="14" xfId="0" applyNumberFormat="1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25" xfId="0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16" xfId="0" applyNumberFormat="1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49" fontId="14" fillId="0" borderId="9" xfId="0" applyNumberFormat="1" applyFont="1" applyBorder="1" applyAlignment="1">
      <alignment horizontal="center" wrapText="1"/>
    </xf>
    <xf numFmtId="49" fontId="17" fillId="0" borderId="11" xfId="0" applyNumberFormat="1" applyFont="1" applyBorder="1" applyAlignment="1">
      <alignment horizontal="center" wrapText="1"/>
    </xf>
    <xf numFmtId="0" fontId="18" fillId="0" borderId="9" xfId="0" applyFont="1" applyBorder="1" applyAlignment="1">
      <alignment horizontal="center" wrapText="1"/>
    </xf>
    <xf numFmtId="0" fontId="17" fillId="2" borderId="9" xfId="0" applyFont="1" applyFill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2" borderId="16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wrapText="1"/>
    </xf>
    <xf numFmtId="49" fontId="18" fillId="0" borderId="11" xfId="0" applyNumberFormat="1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49" fontId="17" fillId="3" borderId="9" xfId="0" applyNumberFormat="1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49" fontId="18" fillId="0" borderId="11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49" fontId="17" fillId="3" borderId="9" xfId="0" applyNumberFormat="1" applyFont="1" applyFill="1" applyBorder="1" applyAlignment="1">
      <alignment horizontal="center" vertical="top" wrapText="1"/>
    </xf>
    <xf numFmtId="49" fontId="17" fillId="2" borderId="9" xfId="0" applyNumberFormat="1" applyFont="1" applyFill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9" fontId="13" fillId="0" borderId="11" xfId="0" applyNumberFormat="1" applyFont="1" applyBorder="1" applyAlignment="1">
      <alignment horizontal="center"/>
    </xf>
    <xf numFmtId="0" fontId="15" fillId="0" borderId="11" xfId="0" applyFont="1" applyBorder="1" applyAlignment="1">
      <alignment horizontal="center" wrapText="1"/>
    </xf>
    <xf numFmtId="0" fontId="17" fillId="3" borderId="9" xfId="0" applyFont="1" applyFill="1" applyBorder="1" applyAlignment="1">
      <alignment horizontal="center" wrapText="1"/>
    </xf>
    <xf numFmtId="0" fontId="17" fillId="3" borderId="9" xfId="0" applyFont="1" applyFill="1" applyBorder="1" applyAlignment="1">
      <alignment horizontal="center" vertical="top" wrapText="1"/>
    </xf>
    <xf numFmtId="49" fontId="17" fillId="3" borderId="9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8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5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4" xfId="0" applyFont="1" applyBorder="1" applyAlignment="1">
      <alignment wrapText="1"/>
    </xf>
    <xf numFmtId="49" fontId="8" fillId="0" borderId="12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9" fillId="0" borderId="25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0" fillId="0" borderId="14" xfId="0" applyNumberForma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left" wrapText="1"/>
    </xf>
    <xf numFmtId="49" fontId="0" fillId="2" borderId="10" xfId="0" applyNumberFormat="1" applyFill="1" applyBorder="1" applyAlignment="1">
      <alignment horizontal="left" wrapText="1"/>
    </xf>
    <xf numFmtId="49" fontId="0" fillId="2" borderId="14" xfId="0" applyNumberFormat="1" applyFill="1" applyBorder="1" applyAlignment="1">
      <alignment horizontal="left" wrapText="1"/>
    </xf>
    <xf numFmtId="49" fontId="0" fillId="0" borderId="10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wrapText="1"/>
    </xf>
    <xf numFmtId="49" fontId="7" fillId="0" borderId="0" xfId="0" applyNumberFormat="1" applyFont="1" applyBorder="1" applyAlignment="1">
      <alignment wrapText="1"/>
    </xf>
    <xf numFmtId="49" fontId="7" fillId="0" borderId="25" xfId="0" applyNumberFormat="1" applyFont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4" xfId="0" applyFill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2" fillId="0" borderId="1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49" fontId="2" fillId="2" borderId="13" xfId="0" applyNumberFormat="1" applyFont="1" applyFill="1" applyBorder="1" applyAlignment="1">
      <alignment wrapText="1"/>
    </xf>
    <xf numFmtId="49" fontId="2" fillId="3" borderId="13" xfId="0" applyNumberFormat="1" applyFon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8" fillId="0" borderId="12" xfId="0" applyFont="1" applyBorder="1" applyAlignment="1"/>
    <xf numFmtId="0" fontId="9" fillId="0" borderId="0" xfId="0" applyFont="1" applyBorder="1" applyAlignment="1"/>
    <xf numFmtId="0" fontId="9" fillId="0" borderId="25" xfId="0" applyFont="1" applyBorder="1" applyAlignment="1"/>
    <xf numFmtId="49" fontId="0" fillId="3" borderId="10" xfId="0" applyNumberFormat="1" applyFont="1" applyFill="1" applyBorder="1" applyAlignment="1">
      <alignment wrapText="1"/>
    </xf>
    <xf numFmtId="49" fontId="0" fillId="3" borderId="14" xfId="0" applyNumberFormat="1" applyFont="1" applyFill="1" applyBorder="1" applyAlignment="1">
      <alignment wrapText="1"/>
    </xf>
    <xf numFmtId="49" fontId="8" fillId="0" borderId="13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2" xfId="0" applyFont="1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11" fillId="0" borderId="0" xfId="0" applyFont="1" applyAlignment="1">
      <alignment wrapText="1"/>
    </xf>
    <xf numFmtId="0" fontId="11" fillId="0" borderId="25" xfId="0" applyFont="1" applyBorder="1" applyAlignment="1">
      <alignment wrapText="1"/>
    </xf>
    <xf numFmtId="49" fontId="8" fillId="0" borderId="12" xfId="0" applyNumberFormat="1" applyFont="1" applyBorder="1" applyAlignment="1"/>
    <xf numFmtId="49" fontId="0" fillId="0" borderId="0" xfId="0" applyNumberFormat="1" applyBorder="1" applyAlignment="1"/>
    <xf numFmtId="49" fontId="0" fillId="0" borderId="25" xfId="0" applyNumberFormat="1" applyBorder="1" applyAlignment="1"/>
    <xf numFmtId="49" fontId="2" fillId="0" borderId="22" xfId="0" applyNumberFormat="1" applyFont="1" applyBorder="1" applyAlignment="1">
      <alignment wrapText="1"/>
    </xf>
    <xf numFmtId="49" fontId="0" fillId="0" borderId="23" xfId="0" applyNumberFormat="1" applyBorder="1" applyAlignment="1">
      <alignment wrapText="1"/>
    </xf>
    <xf numFmtId="49" fontId="0" fillId="0" borderId="24" xfId="0" applyNumberFormat="1" applyBorder="1" applyAlignment="1">
      <alignment wrapText="1"/>
    </xf>
    <xf numFmtId="49" fontId="11" fillId="0" borderId="10" xfId="0" applyNumberFormat="1" applyFont="1" applyBorder="1" applyAlignment="1">
      <alignment wrapText="1"/>
    </xf>
    <xf numFmtId="49" fontId="11" fillId="0" borderId="14" xfId="0" applyNumberFormat="1" applyFont="1" applyBorder="1" applyAlignment="1">
      <alignment wrapText="1"/>
    </xf>
    <xf numFmtId="49" fontId="0" fillId="2" borderId="10" xfId="0" applyNumberFormat="1" applyFill="1" applyBorder="1" applyAlignment="1">
      <alignment wrapText="1"/>
    </xf>
    <xf numFmtId="49" fontId="0" fillId="2" borderId="14" xfId="0" applyNumberForma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49" fontId="2" fillId="3" borderId="13" xfId="0" applyNumberFormat="1" applyFont="1" applyFill="1" applyBorder="1" applyAlignment="1">
      <alignment horizontal="left" vertical="top" wrapText="1"/>
    </xf>
    <xf numFmtId="49" fontId="0" fillId="3" borderId="10" xfId="0" applyNumberFormat="1" applyFill="1" applyBorder="1" applyAlignment="1">
      <alignment horizontal="left" vertical="top" wrapText="1"/>
    </xf>
    <xf numFmtId="49" fontId="0" fillId="3" borderId="14" xfId="0" applyNumberFormat="1" applyFill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25" xfId="0" applyNumberFormat="1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0" fillId="0" borderId="0" xfId="0" applyBorder="1" applyAlignment="1"/>
    <xf numFmtId="0" fontId="0" fillId="0" borderId="25" xfId="0" applyBorder="1" applyAlignment="1"/>
    <xf numFmtId="0" fontId="1" fillId="0" borderId="1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2" fillId="3" borderId="13" xfId="0" applyNumberFormat="1" applyFont="1" applyFill="1" applyBorder="1" applyAlignment="1"/>
    <xf numFmtId="49" fontId="0" fillId="3" borderId="10" xfId="0" applyNumberFormat="1" applyFill="1" applyBorder="1" applyAlignment="1"/>
    <xf numFmtId="49" fontId="0" fillId="3" borderId="14" xfId="0" applyNumberForma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1" fillId="0" borderId="13" xfId="0" applyFont="1" applyBorder="1" applyAlignment="1"/>
    <xf numFmtId="0" fontId="0" fillId="0" borderId="10" xfId="0" applyBorder="1" applyAlignment="1"/>
    <xf numFmtId="0" fontId="0" fillId="0" borderId="14" xfId="0" applyBorder="1" applyAlignment="1"/>
    <xf numFmtId="0" fontId="0" fillId="0" borderId="0" xfId="0" applyBorder="1" applyAlignment="1">
      <alignment wrapText="1"/>
    </xf>
    <xf numFmtId="0" fontId="0" fillId="0" borderId="25" xfId="0" applyBorder="1" applyAlignment="1">
      <alignment wrapText="1"/>
    </xf>
    <xf numFmtId="0" fontId="2" fillId="2" borderId="13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49" fontId="2" fillId="3" borderId="13" xfId="0" applyNumberFormat="1" applyFont="1" applyFill="1" applyBorder="1" applyAlignment="1">
      <alignment horizontal="left" wrapText="1"/>
    </xf>
    <xf numFmtId="49" fontId="0" fillId="3" borderId="10" xfId="0" applyNumberFormat="1" applyFill="1" applyBorder="1" applyAlignment="1">
      <alignment horizontal="left" wrapText="1"/>
    </xf>
    <xf numFmtId="49" fontId="0" fillId="3" borderId="14" xfId="0" applyNumberFormat="1" applyFill="1" applyBorder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0" fillId="3" borderId="10" xfId="0" applyFont="1" applyFill="1" applyBorder="1" applyAlignment="1">
      <alignment wrapText="1"/>
    </xf>
    <xf numFmtId="0" fontId="0" fillId="3" borderId="14" xfId="0" applyFont="1" applyFill="1" applyBorder="1" applyAlignment="1">
      <alignment wrapText="1"/>
    </xf>
    <xf numFmtId="164" fontId="2" fillId="3" borderId="14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4"/>
  <sheetViews>
    <sheetView topLeftCell="A97" zoomScale="120" zoomScaleNormal="120" workbookViewId="0">
      <selection activeCell="M92" sqref="M92"/>
    </sheetView>
  </sheetViews>
  <sheetFormatPr defaultRowHeight="15.75"/>
  <cols>
    <col min="1" max="5" width="9.140625" style="1"/>
    <col min="6" max="6" width="12.28515625" style="1" customWidth="1"/>
    <col min="7" max="7" width="12.28515625" style="189" customWidth="1"/>
    <col min="8" max="8" width="8.85546875" style="178" customWidth="1"/>
    <col min="9" max="10" width="12.28515625" style="1" customWidth="1"/>
    <col min="11" max="11" width="11.85546875" style="107" customWidth="1"/>
    <col min="12" max="12" width="9.85546875" style="1" customWidth="1"/>
    <col min="13" max="14" width="10.5703125" style="1" customWidth="1"/>
    <col min="15" max="16384" width="9.140625" style="1"/>
  </cols>
  <sheetData>
    <row r="1" spans="1:17">
      <c r="A1" s="227" t="s">
        <v>122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42"/>
    </row>
    <row r="2" spans="1:17">
      <c r="A2" s="228" t="s">
        <v>116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Q2" s="6"/>
    </row>
    <row r="3" spans="1:17">
      <c r="A3" s="228" t="s">
        <v>117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7" ht="33" customHeight="1">
      <c r="A4" s="2"/>
      <c r="B4" s="3"/>
      <c r="C4" s="3"/>
      <c r="D4" s="229" t="s">
        <v>135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17" ht="15.75" customHeight="1">
      <c r="F5" s="4"/>
      <c r="I5" s="4"/>
      <c r="J5" s="4"/>
      <c r="L5" s="4"/>
      <c r="M5" s="4"/>
      <c r="N5" s="4"/>
    </row>
    <row r="6" spans="1:17">
      <c r="A6" s="242" t="s">
        <v>120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1:17">
      <c r="A7" s="242" t="s">
        <v>119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</row>
    <row r="8" spans="1:17">
      <c r="C8" s="243" t="s">
        <v>121</v>
      </c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</row>
    <row r="9" spans="1:17" ht="15.75" customHeight="1" thickBot="1">
      <c r="K9" s="1"/>
    </row>
    <row r="10" spans="1:17" ht="16.5" customHeight="1" thickBot="1">
      <c r="A10" s="276" t="s">
        <v>4</v>
      </c>
      <c r="B10" s="277"/>
      <c r="C10" s="277"/>
      <c r="D10" s="277"/>
      <c r="E10" s="277"/>
      <c r="F10" s="278"/>
      <c r="G10" s="185"/>
      <c r="H10" s="282"/>
      <c r="I10" s="282"/>
      <c r="J10" s="282"/>
      <c r="K10" s="283"/>
      <c r="L10" s="5" t="s">
        <v>5</v>
      </c>
      <c r="M10" s="284" t="s">
        <v>68</v>
      </c>
      <c r="N10" s="284" t="s">
        <v>69</v>
      </c>
    </row>
    <row r="11" spans="1:17" ht="34.5" customHeight="1" thickBot="1">
      <c r="A11" s="279"/>
      <c r="B11" s="280"/>
      <c r="C11" s="280"/>
      <c r="D11" s="280"/>
      <c r="E11" s="280"/>
      <c r="F11" s="281"/>
      <c r="G11" s="184" t="s">
        <v>131</v>
      </c>
      <c r="H11" s="190" t="s">
        <v>62</v>
      </c>
      <c r="I11" s="31" t="s">
        <v>123</v>
      </c>
      <c r="J11" s="186" t="s">
        <v>63</v>
      </c>
      <c r="K11" s="186" t="s">
        <v>64</v>
      </c>
      <c r="L11" s="32">
        <v>2013</v>
      </c>
      <c r="M11" s="285"/>
      <c r="N11" s="285"/>
    </row>
    <row r="12" spans="1:17" ht="16.5" customHeight="1">
      <c r="A12" s="286" t="s">
        <v>65</v>
      </c>
      <c r="B12" s="287"/>
      <c r="C12" s="287"/>
      <c r="D12" s="287"/>
      <c r="E12" s="287"/>
      <c r="F12" s="288"/>
      <c r="G12" s="192"/>
      <c r="H12" s="33"/>
      <c r="I12" s="88"/>
      <c r="J12" s="48"/>
      <c r="K12" s="48"/>
      <c r="L12" s="146"/>
      <c r="M12" s="48"/>
      <c r="N12" s="146"/>
    </row>
    <row r="13" spans="1:17" ht="33.75" customHeight="1">
      <c r="A13" s="273" t="s">
        <v>97</v>
      </c>
      <c r="B13" s="274"/>
      <c r="C13" s="274"/>
      <c r="D13" s="274"/>
      <c r="E13" s="274"/>
      <c r="F13" s="275"/>
      <c r="G13" s="193" t="s">
        <v>132</v>
      </c>
      <c r="H13" s="191" t="s">
        <v>10</v>
      </c>
      <c r="I13" s="89" t="s">
        <v>79</v>
      </c>
      <c r="J13" s="84"/>
      <c r="K13" s="84"/>
      <c r="L13" s="147">
        <f>SUM(L15+L21+L31+L36+L40)</f>
        <v>3829.5</v>
      </c>
      <c r="M13" s="84"/>
      <c r="N13" s="147">
        <f>SUM(N15+N21+N31+N36+N40)</f>
        <v>3750.7</v>
      </c>
    </row>
    <row r="14" spans="1:17" ht="18.75" customHeight="1">
      <c r="A14" s="7" t="s">
        <v>6</v>
      </c>
      <c r="B14" s="8"/>
      <c r="C14" s="8"/>
      <c r="D14" s="8"/>
      <c r="E14" s="8"/>
      <c r="F14" s="35"/>
      <c r="G14" s="83"/>
      <c r="H14" s="34"/>
      <c r="I14" s="22"/>
      <c r="J14" s="83"/>
      <c r="K14" s="83"/>
      <c r="L14" s="148"/>
      <c r="M14" s="83"/>
      <c r="N14" s="148"/>
    </row>
    <row r="15" spans="1:17" ht="16.5" customHeight="1">
      <c r="A15" s="7" t="s">
        <v>7</v>
      </c>
      <c r="B15" s="8"/>
      <c r="C15" s="8"/>
      <c r="D15" s="8"/>
      <c r="E15" s="8"/>
      <c r="F15" s="35"/>
      <c r="G15" s="83">
        <v>555</v>
      </c>
      <c r="H15" s="47" t="s">
        <v>10</v>
      </c>
      <c r="I15" s="9" t="s">
        <v>8</v>
      </c>
      <c r="J15" s="83"/>
      <c r="K15" s="83"/>
      <c r="L15" s="149">
        <f>SUM(L16)</f>
        <v>464.3</v>
      </c>
      <c r="M15" s="83"/>
      <c r="N15" s="149">
        <f>SUM(N16)</f>
        <v>464.3</v>
      </c>
    </row>
    <row r="16" spans="1:17">
      <c r="A16" s="10" t="s">
        <v>9</v>
      </c>
      <c r="B16" s="11"/>
      <c r="C16" s="11"/>
      <c r="D16" s="11"/>
      <c r="E16" s="11"/>
      <c r="F16" s="60"/>
      <c r="G16" s="84">
        <v>555</v>
      </c>
      <c r="H16" s="63" t="s">
        <v>10</v>
      </c>
      <c r="I16" s="12" t="s">
        <v>8</v>
      </c>
      <c r="J16" s="12" t="s">
        <v>126</v>
      </c>
      <c r="K16" s="84"/>
      <c r="L16" s="150">
        <f>SUM(L17)</f>
        <v>464.3</v>
      </c>
      <c r="M16" s="84"/>
      <c r="N16" s="150">
        <f>SUM(N17)</f>
        <v>464.3</v>
      </c>
    </row>
    <row r="17" spans="1:14" ht="15.75" customHeight="1">
      <c r="A17" s="10" t="s">
        <v>39</v>
      </c>
      <c r="B17" s="11"/>
      <c r="C17" s="11"/>
      <c r="D17" s="11"/>
      <c r="E17" s="11"/>
      <c r="F17" s="60"/>
      <c r="G17" s="84">
        <v>555</v>
      </c>
      <c r="H17" s="63" t="s">
        <v>10</v>
      </c>
      <c r="I17" s="12" t="s">
        <v>8</v>
      </c>
      <c r="J17" s="12" t="s">
        <v>126</v>
      </c>
      <c r="K17" s="84">
        <v>121</v>
      </c>
      <c r="L17" s="150">
        <v>464.3</v>
      </c>
      <c r="M17" s="84"/>
      <c r="N17" s="150">
        <v>464.3</v>
      </c>
    </row>
    <row r="18" spans="1:14" ht="19.5" customHeight="1">
      <c r="A18" s="20"/>
      <c r="B18" s="6"/>
      <c r="C18" s="6"/>
      <c r="D18" s="6"/>
      <c r="E18" s="6"/>
      <c r="F18" s="35"/>
      <c r="G18" s="83"/>
      <c r="H18" s="34"/>
      <c r="I18" s="22"/>
      <c r="J18" s="83"/>
      <c r="K18" s="83"/>
      <c r="L18" s="148"/>
      <c r="M18" s="83"/>
      <c r="N18" s="148"/>
    </row>
    <row r="19" spans="1:14">
      <c r="A19" s="7" t="s">
        <v>12</v>
      </c>
      <c r="B19" s="8"/>
      <c r="C19" s="8"/>
      <c r="D19" s="8"/>
      <c r="E19" s="8"/>
      <c r="F19" s="38"/>
      <c r="G19" s="85"/>
      <c r="H19" s="23"/>
      <c r="I19" s="22"/>
      <c r="J19" s="83"/>
      <c r="K19" s="83"/>
      <c r="L19" s="148"/>
      <c r="M19" s="83"/>
      <c r="N19" s="148"/>
    </row>
    <row r="20" spans="1:14">
      <c r="A20" s="7" t="s">
        <v>13</v>
      </c>
      <c r="B20" s="8"/>
      <c r="C20" s="8"/>
      <c r="D20" s="8"/>
      <c r="E20" s="8"/>
      <c r="F20" s="38"/>
      <c r="G20" s="85"/>
      <c r="H20" s="34"/>
      <c r="I20" s="22"/>
      <c r="J20" s="83"/>
      <c r="K20" s="83"/>
      <c r="L20" s="148"/>
      <c r="M20" s="83"/>
      <c r="N20" s="148"/>
    </row>
    <row r="21" spans="1:14">
      <c r="A21" s="7" t="s">
        <v>14</v>
      </c>
      <c r="B21" s="6"/>
      <c r="C21" s="6"/>
      <c r="D21" s="6"/>
      <c r="E21" s="6"/>
      <c r="F21" s="35"/>
      <c r="G21" s="83">
        <v>555</v>
      </c>
      <c r="H21" s="47" t="s">
        <v>10</v>
      </c>
      <c r="I21" s="9" t="s">
        <v>15</v>
      </c>
      <c r="J21" s="100"/>
      <c r="K21" s="83"/>
      <c r="L21" s="149">
        <f>SUM(L24+L27)</f>
        <v>3246.2</v>
      </c>
      <c r="M21" s="83"/>
      <c r="N21" s="149">
        <f>SUM(N24+N27)</f>
        <v>3170.2999999999997</v>
      </c>
    </row>
    <row r="22" spans="1:14">
      <c r="A22" s="14" t="s">
        <v>16</v>
      </c>
      <c r="B22" s="15"/>
      <c r="C22" s="15"/>
      <c r="D22" s="15"/>
      <c r="E22" s="15"/>
      <c r="F22" s="44"/>
      <c r="G22" s="49"/>
      <c r="H22" s="52"/>
      <c r="I22" s="45"/>
      <c r="J22" s="49"/>
      <c r="K22" s="49"/>
      <c r="L22" s="151"/>
      <c r="M22" s="49"/>
      <c r="N22" s="151"/>
    </row>
    <row r="23" spans="1:14">
      <c r="A23" s="20" t="s">
        <v>17</v>
      </c>
      <c r="B23" s="6"/>
      <c r="C23" s="6"/>
      <c r="D23" s="6"/>
      <c r="E23" s="6"/>
      <c r="F23" s="35"/>
      <c r="G23" s="83"/>
      <c r="H23" s="34"/>
      <c r="I23" s="22"/>
      <c r="J23" s="83"/>
      <c r="K23" s="83"/>
      <c r="L23" s="148"/>
      <c r="M23" s="83"/>
      <c r="N23" s="148"/>
    </row>
    <row r="24" spans="1:14">
      <c r="A24" s="43" t="s">
        <v>18</v>
      </c>
      <c r="B24" s="18"/>
      <c r="C24" s="18"/>
      <c r="D24" s="18"/>
      <c r="E24" s="18"/>
      <c r="F24" s="46"/>
      <c r="G24" s="50">
        <v>555</v>
      </c>
      <c r="H24" s="65" t="s">
        <v>10</v>
      </c>
      <c r="I24" s="26" t="s">
        <v>15</v>
      </c>
      <c r="J24" s="26" t="s">
        <v>124</v>
      </c>
      <c r="K24" s="50"/>
      <c r="L24" s="152">
        <f>SUM(L26)</f>
        <v>3246.1</v>
      </c>
      <c r="M24" s="50"/>
      <c r="N24" s="152">
        <f>SUM(N25)</f>
        <v>3170.2</v>
      </c>
    </row>
    <row r="25" spans="1:14">
      <c r="A25" s="10" t="s">
        <v>19</v>
      </c>
      <c r="B25" s="11"/>
      <c r="C25" s="11"/>
      <c r="D25" s="11"/>
      <c r="E25" s="11"/>
      <c r="F25" s="60"/>
      <c r="G25" s="84">
        <v>555</v>
      </c>
      <c r="H25" s="63" t="s">
        <v>10</v>
      </c>
      <c r="I25" s="12" t="s">
        <v>15</v>
      </c>
      <c r="J25" s="12" t="s">
        <v>25</v>
      </c>
      <c r="K25" s="84"/>
      <c r="L25" s="150"/>
      <c r="M25" s="84"/>
      <c r="N25" s="150">
        <f>SUM(N26)</f>
        <v>3170.2</v>
      </c>
    </row>
    <row r="26" spans="1:14">
      <c r="A26" s="132" t="s">
        <v>39</v>
      </c>
      <c r="B26" s="133"/>
      <c r="C26" s="133"/>
      <c r="D26" s="133"/>
      <c r="E26" s="133"/>
      <c r="F26" s="134"/>
      <c r="G26" s="135">
        <v>555</v>
      </c>
      <c r="H26" s="136" t="s">
        <v>10</v>
      </c>
      <c r="I26" s="137" t="s">
        <v>15</v>
      </c>
      <c r="J26" s="137" t="s">
        <v>25</v>
      </c>
      <c r="K26" s="135">
        <v>121</v>
      </c>
      <c r="L26" s="153">
        <v>3246.1</v>
      </c>
      <c r="M26" s="137" t="s">
        <v>133</v>
      </c>
      <c r="N26" s="153">
        <f>SUM(L26+M26)</f>
        <v>3170.2</v>
      </c>
    </row>
    <row r="27" spans="1:14" ht="15.75" customHeight="1">
      <c r="A27" s="239" t="s">
        <v>75</v>
      </c>
      <c r="B27" s="240"/>
      <c r="C27" s="240"/>
      <c r="D27" s="240"/>
      <c r="E27" s="240"/>
      <c r="F27" s="241"/>
      <c r="G27" s="194" t="s">
        <v>132</v>
      </c>
      <c r="H27" s="63" t="s">
        <v>10</v>
      </c>
      <c r="I27" s="12" t="s">
        <v>15</v>
      </c>
      <c r="J27" s="12" t="s">
        <v>71</v>
      </c>
      <c r="K27" s="84"/>
      <c r="L27" s="150">
        <v>0.1</v>
      </c>
      <c r="M27" s="84"/>
      <c r="N27" s="150">
        <v>0.1</v>
      </c>
    </row>
    <row r="28" spans="1:14" ht="15.75" customHeight="1">
      <c r="A28" s="297" t="s">
        <v>39</v>
      </c>
      <c r="B28" s="298"/>
      <c r="C28" s="298"/>
      <c r="D28" s="298"/>
      <c r="E28" s="298"/>
      <c r="F28" s="299"/>
      <c r="G28" s="195" t="s">
        <v>132</v>
      </c>
      <c r="H28" s="65" t="s">
        <v>10</v>
      </c>
      <c r="I28" s="26" t="s">
        <v>15</v>
      </c>
      <c r="J28" s="26" t="s">
        <v>71</v>
      </c>
      <c r="K28" s="50">
        <v>244</v>
      </c>
      <c r="L28" s="152">
        <v>0.1</v>
      </c>
      <c r="M28" s="50"/>
      <c r="N28" s="152">
        <v>0.1</v>
      </c>
    </row>
    <row r="29" spans="1:14" ht="20.25" customHeight="1">
      <c r="A29" s="20"/>
      <c r="B29" s="6"/>
      <c r="C29" s="6"/>
      <c r="D29" s="6"/>
      <c r="E29" s="6"/>
      <c r="F29" s="35"/>
      <c r="G29" s="83"/>
      <c r="H29" s="33"/>
      <c r="I29" s="22"/>
      <c r="J29" s="83"/>
      <c r="K29" s="83"/>
      <c r="L29" s="154"/>
      <c r="M29" s="83"/>
      <c r="N29" s="154"/>
    </row>
    <row r="30" spans="1:14" ht="15.75" customHeight="1">
      <c r="A30" s="7" t="s">
        <v>20</v>
      </c>
      <c r="B30" s="6"/>
      <c r="C30" s="6"/>
      <c r="D30" s="6"/>
      <c r="E30" s="6"/>
      <c r="F30" s="35"/>
      <c r="G30" s="83"/>
      <c r="H30" s="36"/>
      <c r="I30" s="21"/>
      <c r="J30" s="83"/>
      <c r="K30" s="83"/>
      <c r="L30" s="155"/>
      <c r="M30" s="83"/>
      <c r="N30" s="155"/>
    </row>
    <row r="31" spans="1:14">
      <c r="A31" s="7" t="s">
        <v>22</v>
      </c>
      <c r="B31" s="6"/>
      <c r="C31" s="6"/>
      <c r="D31" s="6"/>
      <c r="E31" s="6"/>
      <c r="F31" s="35"/>
      <c r="G31" s="83"/>
      <c r="H31" s="47" t="s">
        <v>10</v>
      </c>
      <c r="I31" s="9" t="s">
        <v>21</v>
      </c>
      <c r="J31" s="99"/>
      <c r="K31" s="100"/>
      <c r="L31" s="149">
        <f>SUM(L33)</f>
        <v>43.7</v>
      </c>
      <c r="M31" s="100"/>
      <c r="N31" s="149">
        <f>SUM(N33)</f>
        <v>43.7</v>
      </c>
    </row>
    <row r="32" spans="1:14" ht="15.75" customHeight="1">
      <c r="A32" s="289" t="s">
        <v>118</v>
      </c>
      <c r="B32" s="290"/>
      <c r="C32" s="290"/>
      <c r="D32" s="290"/>
      <c r="E32" s="290"/>
      <c r="F32" s="291"/>
      <c r="G32" s="196">
        <v>555</v>
      </c>
      <c r="H32" s="47" t="s">
        <v>10</v>
      </c>
      <c r="I32" s="9" t="s">
        <v>21</v>
      </c>
      <c r="J32" s="99" t="s">
        <v>25</v>
      </c>
      <c r="K32" s="100"/>
      <c r="L32" s="149">
        <v>43.7</v>
      </c>
      <c r="M32" s="100"/>
      <c r="N32" s="149">
        <v>43.7</v>
      </c>
    </row>
    <row r="33" spans="1:14" ht="15.75" customHeight="1">
      <c r="A33" s="14" t="s">
        <v>23</v>
      </c>
      <c r="B33" s="15"/>
      <c r="C33" s="15"/>
      <c r="D33" s="15"/>
      <c r="E33" s="15"/>
      <c r="F33" s="44"/>
      <c r="G33" s="49">
        <v>555</v>
      </c>
      <c r="H33" s="66" t="s">
        <v>10</v>
      </c>
      <c r="I33" s="45" t="s">
        <v>21</v>
      </c>
      <c r="J33" s="45" t="s">
        <v>25</v>
      </c>
      <c r="K33" s="49">
        <v>540</v>
      </c>
      <c r="L33" s="151">
        <v>43.7</v>
      </c>
      <c r="M33" s="49"/>
      <c r="N33" s="151">
        <v>43.7</v>
      </c>
    </row>
    <row r="34" spans="1:14" ht="15.75" customHeight="1">
      <c r="A34" s="43" t="s">
        <v>24</v>
      </c>
      <c r="B34" s="18"/>
      <c r="C34" s="18"/>
      <c r="D34" s="18"/>
      <c r="E34" s="18"/>
      <c r="F34" s="46"/>
      <c r="G34" s="50"/>
      <c r="H34" s="65"/>
      <c r="I34" s="26"/>
      <c r="J34" s="50"/>
      <c r="K34" s="50"/>
      <c r="L34" s="152"/>
      <c r="M34" s="50"/>
      <c r="N34" s="152"/>
    </row>
    <row r="35" spans="1:14">
      <c r="A35" s="20"/>
      <c r="B35" s="6"/>
      <c r="C35" s="6"/>
      <c r="D35" s="6"/>
      <c r="E35" s="6"/>
      <c r="F35" s="35"/>
      <c r="G35" s="83"/>
      <c r="H35" s="33"/>
      <c r="I35" s="22"/>
      <c r="J35" s="83"/>
      <c r="K35" s="83"/>
      <c r="L35" s="154"/>
      <c r="M35" s="83"/>
      <c r="N35" s="154"/>
    </row>
    <row r="36" spans="1:14" ht="19.5" customHeight="1">
      <c r="A36" s="230" t="s">
        <v>80</v>
      </c>
      <c r="B36" s="231"/>
      <c r="C36" s="231"/>
      <c r="D36" s="231"/>
      <c r="E36" s="231"/>
      <c r="F36" s="232"/>
      <c r="G36" s="197">
        <v>555</v>
      </c>
      <c r="H36" s="47" t="s">
        <v>10</v>
      </c>
      <c r="I36" s="9" t="s">
        <v>53</v>
      </c>
      <c r="J36" s="9"/>
      <c r="K36" s="9"/>
      <c r="L36" s="149">
        <v>10</v>
      </c>
      <c r="M36" s="138"/>
      <c r="N36" s="149">
        <v>10</v>
      </c>
    </row>
    <row r="37" spans="1:14" ht="15.75" customHeight="1">
      <c r="A37" s="256" t="s">
        <v>98</v>
      </c>
      <c r="B37" s="300"/>
      <c r="C37" s="300"/>
      <c r="D37" s="300"/>
      <c r="E37" s="300"/>
      <c r="F37" s="301"/>
      <c r="G37" s="198" t="s">
        <v>132</v>
      </c>
      <c r="H37" s="79" t="s">
        <v>10</v>
      </c>
      <c r="I37" s="55" t="s">
        <v>53</v>
      </c>
      <c r="J37" s="55" t="s">
        <v>81</v>
      </c>
      <c r="K37" s="55"/>
      <c r="L37" s="156" t="s">
        <v>83</v>
      </c>
      <c r="M37" s="139"/>
      <c r="N37" s="156" t="s">
        <v>83</v>
      </c>
    </row>
    <row r="38" spans="1:14" ht="15.75" customHeight="1">
      <c r="A38" s="239" t="s">
        <v>99</v>
      </c>
      <c r="B38" s="240"/>
      <c r="C38" s="240"/>
      <c r="D38" s="240"/>
      <c r="E38" s="240"/>
      <c r="F38" s="241"/>
      <c r="G38" s="194" t="s">
        <v>132</v>
      </c>
      <c r="H38" s="63" t="s">
        <v>10</v>
      </c>
      <c r="I38" s="12" t="s">
        <v>53</v>
      </c>
      <c r="J38" s="12" t="s">
        <v>81</v>
      </c>
      <c r="K38" s="12" t="s">
        <v>82</v>
      </c>
      <c r="L38" s="150" t="s">
        <v>83</v>
      </c>
      <c r="M38" s="140"/>
      <c r="N38" s="150" t="s">
        <v>83</v>
      </c>
    </row>
    <row r="39" spans="1:14" ht="15.75" customHeight="1">
      <c r="A39" s="71"/>
      <c r="B39" s="72"/>
      <c r="C39" s="72"/>
      <c r="D39" s="72"/>
      <c r="E39" s="72"/>
      <c r="F39" s="82"/>
      <c r="G39" s="199"/>
      <c r="H39" s="33"/>
      <c r="I39" s="22"/>
      <c r="J39" s="22"/>
      <c r="K39" s="22"/>
      <c r="L39" s="157"/>
      <c r="M39" s="22"/>
      <c r="N39" s="157"/>
    </row>
    <row r="40" spans="1:14" ht="15.75" customHeight="1">
      <c r="A40" s="250" t="s">
        <v>102</v>
      </c>
      <c r="B40" s="292"/>
      <c r="C40" s="292"/>
      <c r="D40" s="292"/>
      <c r="E40" s="292"/>
      <c r="F40" s="293"/>
      <c r="G40" s="222">
        <v>555</v>
      </c>
      <c r="H40" s="47" t="s">
        <v>10</v>
      </c>
      <c r="I40" s="9" t="s">
        <v>103</v>
      </c>
      <c r="J40" s="22"/>
      <c r="K40" s="22"/>
      <c r="L40" s="149">
        <f>SUM(L41)</f>
        <v>65.3</v>
      </c>
      <c r="M40" s="22"/>
      <c r="N40" s="149">
        <f>SUM(N41)</f>
        <v>62.4</v>
      </c>
    </row>
    <row r="41" spans="1:14" ht="19.5" customHeight="1">
      <c r="A41" s="256" t="s">
        <v>104</v>
      </c>
      <c r="B41" s="257"/>
      <c r="C41" s="257"/>
      <c r="D41" s="257"/>
      <c r="E41" s="257"/>
      <c r="F41" s="258"/>
      <c r="G41" s="200">
        <v>555</v>
      </c>
      <c r="H41" s="79" t="s">
        <v>10</v>
      </c>
      <c r="I41" s="55" t="s">
        <v>103</v>
      </c>
      <c r="J41" s="55" t="s">
        <v>105</v>
      </c>
      <c r="K41" s="12"/>
      <c r="L41" s="156">
        <f>SUM(L42+L43)</f>
        <v>65.3</v>
      </c>
      <c r="M41" s="141"/>
      <c r="N41" s="156">
        <f>SUM(N42:N43)</f>
        <v>62.4</v>
      </c>
    </row>
    <row r="42" spans="1:14" ht="15.75" customHeight="1">
      <c r="A42" s="265" t="s">
        <v>39</v>
      </c>
      <c r="B42" s="348"/>
      <c r="C42" s="348"/>
      <c r="D42" s="348"/>
      <c r="E42" s="348"/>
      <c r="F42" s="349"/>
      <c r="G42" s="223">
        <v>555</v>
      </c>
      <c r="H42" s="130" t="s">
        <v>10</v>
      </c>
      <c r="I42" s="125" t="s">
        <v>103</v>
      </c>
      <c r="J42" s="125" t="s">
        <v>105</v>
      </c>
      <c r="K42" s="125" t="s">
        <v>106</v>
      </c>
      <c r="L42" s="164">
        <v>20.3</v>
      </c>
      <c r="M42" s="131">
        <v>-1.3</v>
      </c>
      <c r="N42" s="350">
        <f>SUM(L42+M42)</f>
        <v>19</v>
      </c>
    </row>
    <row r="43" spans="1:14" ht="15.75" customHeight="1">
      <c r="A43" s="265" t="s">
        <v>39</v>
      </c>
      <c r="B43" s="266"/>
      <c r="C43" s="266"/>
      <c r="D43" s="266"/>
      <c r="E43" s="266"/>
      <c r="F43" s="267"/>
      <c r="G43" s="223">
        <v>555</v>
      </c>
      <c r="H43" s="130" t="s">
        <v>10</v>
      </c>
      <c r="I43" s="125" t="s">
        <v>103</v>
      </c>
      <c r="J43" s="125" t="s">
        <v>105</v>
      </c>
      <c r="K43" s="125" t="s">
        <v>86</v>
      </c>
      <c r="L43" s="164">
        <v>45</v>
      </c>
      <c r="M43" s="131">
        <v>-1.6</v>
      </c>
      <c r="N43" s="164">
        <f>SUM(L43+M43)</f>
        <v>43.4</v>
      </c>
    </row>
    <row r="44" spans="1:14" ht="15.75" customHeight="1">
      <c r="A44" s="71"/>
      <c r="B44" s="72"/>
      <c r="C44" s="72"/>
      <c r="D44" s="72"/>
      <c r="E44" s="72"/>
      <c r="F44" s="82"/>
      <c r="G44" s="199"/>
      <c r="H44" s="33"/>
      <c r="I44" s="22"/>
      <c r="J44" s="22"/>
      <c r="K44" s="22"/>
      <c r="L44" s="157"/>
      <c r="M44" s="22"/>
      <c r="N44" s="157"/>
    </row>
    <row r="45" spans="1:14" ht="18" customHeight="1">
      <c r="A45" s="294" t="s">
        <v>84</v>
      </c>
      <c r="B45" s="295"/>
      <c r="C45" s="295"/>
      <c r="D45" s="295"/>
      <c r="E45" s="295"/>
      <c r="F45" s="296"/>
      <c r="G45" s="221" t="s">
        <v>132</v>
      </c>
      <c r="H45" s="180" t="s">
        <v>8</v>
      </c>
      <c r="I45" s="54" t="s">
        <v>79</v>
      </c>
      <c r="J45" s="86"/>
      <c r="K45" s="86"/>
      <c r="L45" s="159">
        <v>144.9</v>
      </c>
      <c r="M45" s="86"/>
      <c r="N45" s="159">
        <f>SUM(N46)</f>
        <v>144.9</v>
      </c>
    </row>
    <row r="46" spans="1:14" ht="15.75" customHeight="1">
      <c r="A46" s="59" t="s">
        <v>27</v>
      </c>
      <c r="B46" s="11"/>
      <c r="C46" s="11"/>
      <c r="D46" s="11"/>
      <c r="E46" s="11"/>
      <c r="F46" s="60"/>
      <c r="G46" s="84">
        <v>555</v>
      </c>
      <c r="H46" s="79" t="s">
        <v>8</v>
      </c>
      <c r="I46" s="55" t="s">
        <v>28</v>
      </c>
      <c r="J46" s="84"/>
      <c r="K46" s="84"/>
      <c r="L46" s="156">
        <f>L49</f>
        <v>144.9</v>
      </c>
      <c r="M46" s="84"/>
      <c r="N46" s="156">
        <f>N49</f>
        <v>144.9</v>
      </c>
    </row>
    <row r="47" spans="1:14" ht="36" customHeight="1">
      <c r="A47" s="14" t="s">
        <v>29</v>
      </c>
      <c r="B47" s="15"/>
      <c r="C47" s="15"/>
      <c r="D47" s="15"/>
      <c r="E47" s="15"/>
      <c r="F47" s="44"/>
      <c r="G47" s="49"/>
      <c r="H47" s="52"/>
      <c r="I47" s="16"/>
      <c r="J47" s="49"/>
      <c r="K47" s="49"/>
      <c r="L47" s="160"/>
      <c r="M47" s="49"/>
      <c r="N47" s="160"/>
    </row>
    <row r="48" spans="1:14" ht="15.75" customHeight="1">
      <c r="A48" s="43" t="s">
        <v>30</v>
      </c>
      <c r="B48" s="18"/>
      <c r="C48" s="18"/>
      <c r="D48" s="18"/>
      <c r="E48" s="18"/>
      <c r="F48" s="46"/>
      <c r="G48" s="50">
        <v>555</v>
      </c>
      <c r="H48" s="65" t="s">
        <v>8</v>
      </c>
      <c r="I48" s="26" t="s">
        <v>28</v>
      </c>
      <c r="J48" s="26" t="s">
        <v>66</v>
      </c>
      <c r="K48" s="50"/>
      <c r="L48" s="152">
        <f>SUM(L49)</f>
        <v>144.9</v>
      </c>
      <c r="M48" s="50"/>
      <c r="N48" s="152">
        <f>SUM(N49)</f>
        <v>144.9</v>
      </c>
    </row>
    <row r="49" spans="1:14">
      <c r="A49" s="10" t="s">
        <v>11</v>
      </c>
      <c r="B49" s="11"/>
      <c r="C49" s="11"/>
      <c r="D49" s="11"/>
      <c r="E49" s="11"/>
      <c r="F49" s="60"/>
      <c r="G49" s="84">
        <v>555</v>
      </c>
      <c r="H49" s="63" t="s">
        <v>8</v>
      </c>
      <c r="I49" s="12" t="s">
        <v>28</v>
      </c>
      <c r="J49" s="12" t="s">
        <v>66</v>
      </c>
      <c r="K49" s="84">
        <v>121</v>
      </c>
      <c r="L49" s="150">
        <v>144.9</v>
      </c>
      <c r="M49" s="84"/>
      <c r="N49" s="150">
        <v>144.9</v>
      </c>
    </row>
    <row r="50" spans="1:14">
      <c r="A50" s="20"/>
      <c r="B50" s="6"/>
      <c r="C50" s="6"/>
      <c r="D50" s="6"/>
      <c r="E50" s="6"/>
      <c r="F50" s="35"/>
      <c r="G50" s="83"/>
      <c r="H50" s="33"/>
      <c r="I50" s="22"/>
      <c r="J50" s="22"/>
      <c r="K50" s="83"/>
      <c r="L50" s="154"/>
      <c r="M50" s="83"/>
      <c r="N50" s="154"/>
    </row>
    <row r="51" spans="1:14" ht="15.75" customHeight="1">
      <c r="A51" s="230" t="s">
        <v>85</v>
      </c>
      <c r="B51" s="231"/>
      <c r="C51" s="231"/>
      <c r="D51" s="231"/>
      <c r="E51" s="231"/>
      <c r="F51" s="232"/>
      <c r="G51" s="197">
        <v>555</v>
      </c>
      <c r="H51" s="75" t="s">
        <v>28</v>
      </c>
      <c r="I51" s="51" t="s">
        <v>79</v>
      </c>
      <c r="J51" s="83"/>
      <c r="K51" s="83"/>
      <c r="L51" s="161">
        <f>SUM(L52)</f>
        <v>197.9</v>
      </c>
      <c r="M51" s="142"/>
      <c r="N51" s="161">
        <f>SUM(N52)</f>
        <v>178.8</v>
      </c>
    </row>
    <row r="52" spans="1:14" ht="19.5" customHeight="1">
      <c r="A52" s="77" t="s">
        <v>31</v>
      </c>
      <c r="B52" s="15"/>
      <c r="C52" s="15"/>
      <c r="D52" s="15"/>
      <c r="E52" s="15"/>
      <c r="F52" s="44"/>
      <c r="G52" s="49">
        <v>555</v>
      </c>
      <c r="H52" s="108" t="s">
        <v>28</v>
      </c>
      <c r="I52" s="16" t="s">
        <v>32</v>
      </c>
      <c r="J52" s="49"/>
      <c r="K52" s="49"/>
      <c r="L52" s="160">
        <f>SUM(L55+L57)</f>
        <v>197.9</v>
      </c>
      <c r="M52" s="49"/>
      <c r="N52" s="160">
        <f>SUM(N55+N57)</f>
        <v>178.8</v>
      </c>
    </row>
    <row r="53" spans="1:14" ht="19.5" customHeight="1">
      <c r="A53" s="7" t="s">
        <v>33</v>
      </c>
      <c r="B53" s="6"/>
      <c r="C53" s="6"/>
      <c r="D53" s="6"/>
      <c r="E53" s="6"/>
      <c r="F53" s="35"/>
      <c r="G53" s="83"/>
      <c r="H53" s="34"/>
      <c r="I53" s="9"/>
      <c r="J53" s="83"/>
      <c r="K53" s="83"/>
      <c r="L53" s="149"/>
      <c r="M53" s="83"/>
      <c r="N53" s="149"/>
    </row>
    <row r="54" spans="1:14" ht="19.5" customHeight="1">
      <c r="A54" s="17" t="s">
        <v>34</v>
      </c>
      <c r="B54" s="18"/>
      <c r="C54" s="18"/>
      <c r="D54" s="18"/>
      <c r="E54" s="18"/>
      <c r="F54" s="46"/>
      <c r="G54" s="50"/>
      <c r="H54" s="78"/>
      <c r="I54" s="19"/>
      <c r="J54" s="50"/>
      <c r="K54" s="50"/>
      <c r="L54" s="162"/>
      <c r="M54" s="50"/>
      <c r="N54" s="162"/>
    </row>
    <row r="55" spans="1:14" ht="17.25" customHeight="1">
      <c r="A55" s="233" t="s">
        <v>107</v>
      </c>
      <c r="B55" s="234"/>
      <c r="C55" s="234"/>
      <c r="D55" s="234"/>
      <c r="E55" s="234"/>
      <c r="F55" s="235"/>
      <c r="G55" s="202">
        <v>555</v>
      </c>
      <c r="H55" s="25" t="s">
        <v>28</v>
      </c>
      <c r="I55" s="26" t="s">
        <v>32</v>
      </c>
      <c r="J55" s="26" t="s">
        <v>109</v>
      </c>
      <c r="K55" s="50"/>
      <c r="L55" s="152">
        <f>SUM(L56)</f>
        <v>120</v>
      </c>
      <c r="M55" s="50"/>
      <c r="N55" s="152">
        <v>120</v>
      </c>
    </row>
    <row r="56" spans="1:14" ht="34.5" customHeight="1">
      <c r="A56" s="253" t="s">
        <v>108</v>
      </c>
      <c r="B56" s="254"/>
      <c r="C56" s="254"/>
      <c r="D56" s="254"/>
      <c r="E56" s="254"/>
      <c r="F56" s="255"/>
      <c r="G56" s="203">
        <v>555</v>
      </c>
      <c r="H56" s="101" t="s">
        <v>28</v>
      </c>
      <c r="I56" s="102" t="s">
        <v>32</v>
      </c>
      <c r="J56" s="102" t="s">
        <v>109</v>
      </c>
      <c r="K56" s="103">
        <v>870</v>
      </c>
      <c r="L56" s="163">
        <v>120</v>
      </c>
      <c r="M56" s="104"/>
      <c r="N56" s="163">
        <v>120</v>
      </c>
    </row>
    <row r="57" spans="1:14" ht="18" customHeight="1">
      <c r="A57" s="259" t="s">
        <v>35</v>
      </c>
      <c r="B57" s="260"/>
      <c r="C57" s="260"/>
      <c r="D57" s="260"/>
      <c r="E57" s="260"/>
      <c r="F57" s="261"/>
      <c r="G57" s="204">
        <v>555</v>
      </c>
      <c r="H57" s="76" t="s">
        <v>28</v>
      </c>
      <c r="I57" s="12" t="s">
        <v>32</v>
      </c>
      <c r="J57" s="84">
        <v>2180100</v>
      </c>
      <c r="K57" s="84"/>
      <c r="L57" s="150">
        <f>L58</f>
        <v>77.900000000000006</v>
      </c>
      <c r="M57" s="84"/>
      <c r="N57" s="150">
        <f>N58</f>
        <v>58.800000000000004</v>
      </c>
    </row>
    <row r="58" spans="1:14" ht="18" customHeight="1">
      <c r="A58" s="127" t="s">
        <v>39</v>
      </c>
      <c r="B58" s="128"/>
      <c r="C58" s="128"/>
      <c r="D58" s="128"/>
      <c r="E58" s="128"/>
      <c r="F58" s="129"/>
      <c r="G58" s="123">
        <v>555</v>
      </c>
      <c r="H58" s="130" t="s">
        <v>28</v>
      </c>
      <c r="I58" s="125" t="s">
        <v>32</v>
      </c>
      <c r="J58" s="123">
        <v>2180100</v>
      </c>
      <c r="K58" s="125" t="s">
        <v>86</v>
      </c>
      <c r="L58" s="164">
        <v>77.900000000000006</v>
      </c>
      <c r="M58" s="125" t="s">
        <v>137</v>
      </c>
      <c r="N58" s="164">
        <f>SUM(L58+M58)</f>
        <v>58.800000000000004</v>
      </c>
    </row>
    <row r="59" spans="1:14" ht="18" customHeight="1">
      <c r="A59" s="20"/>
      <c r="B59" s="6"/>
      <c r="C59" s="6"/>
      <c r="D59" s="6"/>
      <c r="E59" s="6"/>
      <c r="F59" s="35"/>
      <c r="G59" s="83"/>
      <c r="H59" s="33"/>
      <c r="I59" s="22"/>
      <c r="J59" s="83"/>
      <c r="K59" s="22"/>
      <c r="L59" s="154"/>
      <c r="M59" s="22"/>
      <c r="N59" s="154"/>
    </row>
    <row r="60" spans="1:14" ht="18" customHeight="1">
      <c r="A60" s="236" t="s">
        <v>72</v>
      </c>
      <c r="B60" s="237"/>
      <c r="C60" s="237"/>
      <c r="D60" s="237"/>
      <c r="E60" s="237"/>
      <c r="F60" s="238"/>
      <c r="G60" s="205" t="s">
        <v>132</v>
      </c>
      <c r="H60" s="74" t="s">
        <v>15</v>
      </c>
      <c r="I60" s="54" t="s">
        <v>79</v>
      </c>
      <c r="J60" s="83"/>
      <c r="K60" s="22"/>
      <c r="L60" s="159">
        <f>SUM(L61+L65+L69)</f>
        <v>69567.299999999988</v>
      </c>
      <c r="M60" s="54"/>
      <c r="N60" s="159">
        <f>SUM(N61+N65+N69)</f>
        <v>68380.599999999991</v>
      </c>
    </row>
    <row r="61" spans="1:14" ht="18" customHeight="1">
      <c r="A61" s="256" t="s">
        <v>73</v>
      </c>
      <c r="B61" s="257"/>
      <c r="C61" s="257"/>
      <c r="D61" s="257"/>
      <c r="E61" s="257"/>
      <c r="F61" s="258"/>
      <c r="G61" s="200">
        <v>555</v>
      </c>
      <c r="H61" s="79" t="s">
        <v>15</v>
      </c>
      <c r="I61" s="55" t="s">
        <v>8</v>
      </c>
      <c r="J61" s="87"/>
      <c r="K61" s="55"/>
      <c r="L61" s="156">
        <f>SUM(L62)</f>
        <v>62146.2</v>
      </c>
      <c r="M61" s="55"/>
      <c r="N61" s="156">
        <f>SUM(N62)</f>
        <v>60960</v>
      </c>
    </row>
    <row r="62" spans="1:14" ht="15.75" customHeight="1">
      <c r="A62" s="239" t="s">
        <v>76</v>
      </c>
      <c r="B62" s="240"/>
      <c r="C62" s="240"/>
      <c r="D62" s="240"/>
      <c r="E62" s="240"/>
      <c r="F62" s="241"/>
      <c r="G62" s="194" t="s">
        <v>132</v>
      </c>
      <c r="H62" s="63" t="s">
        <v>15</v>
      </c>
      <c r="I62" s="12" t="s">
        <v>8</v>
      </c>
      <c r="J62" s="84">
        <v>5223600</v>
      </c>
      <c r="K62" s="12"/>
      <c r="L62" s="150">
        <f>SUM(L63)</f>
        <v>62146.2</v>
      </c>
      <c r="M62" s="12"/>
      <c r="N62" s="150">
        <f>SUM(N63)</f>
        <v>60960</v>
      </c>
    </row>
    <row r="63" spans="1:14" s="109" customFormat="1" ht="15.75" customHeight="1">
      <c r="A63" s="265" t="s">
        <v>87</v>
      </c>
      <c r="B63" s="266"/>
      <c r="C63" s="266"/>
      <c r="D63" s="266"/>
      <c r="E63" s="266"/>
      <c r="F63" s="267"/>
      <c r="G63" s="223">
        <v>555</v>
      </c>
      <c r="H63" s="130" t="s">
        <v>15</v>
      </c>
      <c r="I63" s="125" t="s">
        <v>8</v>
      </c>
      <c r="J63" s="123">
        <v>5223600</v>
      </c>
      <c r="K63" s="125" t="s">
        <v>110</v>
      </c>
      <c r="L63" s="164">
        <v>62146.2</v>
      </c>
      <c r="M63" s="125" t="s">
        <v>136</v>
      </c>
      <c r="N63" s="164">
        <f>SUM(L63+M63)</f>
        <v>60960</v>
      </c>
    </row>
    <row r="64" spans="1:14" ht="15.75" customHeight="1">
      <c r="A64" s="71"/>
      <c r="B64" s="187"/>
      <c r="C64" s="187"/>
      <c r="D64" s="187"/>
      <c r="E64" s="187"/>
      <c r="F64" s="188"/>
      <c r="G64" s="196"/>
      <c r="H64" s="33"/>
      <c r="I64" s="22"/>
      <c r="J64" s="83"/>
      <c r="K64" s="22"/>
      <c r="L64" s="154"/>
      <c r="M64" s="22"/>
      <c r="N64" s="154"/>
    </row>
    <row r="65" spans="1:14" ht="15.75" customHeight="1">
      <c r="A65" s="250" t="s">
        <v>88</v>
      </c>
      <c r="B65" s="251"/>
      <c r="C65" s="251"/>
      <c r="D65" s="251"/>
      <c r="E65" s="251"/>
      <c r="F65" s="252"/>
      <c r="G65" s="206" t="s">
        <v>132</v>
      </c>
      <c r="H65" s="47" t="s">
        <v>15</v>
      </c>
      <c r="I65" s="9" t="s">
        <v>32</v>
      </c>
      <c r="J65" s="83"/>
      <c r="K65" s="22"/>
      <c r="L65" s="149">
        <f>SUM(L66)</f>
        <v>4690.7</v>
      </c>
      <c r="M65" s="22"/>
      <c r="N65" s="149">
        <f>SUM(N66)</f>
        <v>4690.7</v>
      </c>
    </row>
    <row r="66" spans="1:14" ht="15.75" customHeight="1">
      <c r="A66" s="239" t="s">
        <v>89</v>
      </c>
      <c r="B66" s="262"/>
      <c r="C66" s="262"/>
      <c r="D66" s="262"/>
      <c r="E66" s="262"/>
      <c r="F66" s="263"/>
      <c r="G66" s="207">
        <v>555</v>
      </c>
      <c r="H66" s="63" t="s">
        <v>15</v>
      </c>
      <c r="I66" s="12" t="s">
        <v>32</v>
      </c>
      <c r="J66" s="84">
        <v>5226300</v>
      </c>
      <c r="K66" s="12"/>
      <c r="L66" s="150">
        <f>SUM(L67)</f>
        <v>4690.7</v>
      </c>
      <c r="M66" s="12"/>
      <c r="N66" s="150">
        <f>SUM(N67)</f>
        <v>4690.7</v>
      </c>
    </row>
    <row r="67" spans="1:14" ht="19.5" customHeight="1">
      <c r="A67" s="264" t="s">
        <v>39</v>
      </c>
      <c r="B67" s="254"/>
      <c r="C67" s="254"/>
      <c r="D67" s="254"/>
      <c r="E67" s="254"/>
      <c r="F67" s="255"/>
      <c r="G67" s="201">
        <v>555</v>
      </c>
      <c r="H67" s="96" t="s">
        <v>15</v>
      </c>
      <c r="I67" s="97" t="s">
        <v>32</v>
      </c>
      <c r="J67" s="105">
        <v>5226300</v>
      </c>
      <c r="K67" s="97" t="s">
        <v>86</v>
      </c>
      <c r="L67" s="158">
        <v>4690.7</v>
      </c>
      <c r="M67" s="98"/>
      <c r="N67" s="158">
        <f>SUM(M67+L67)</f>
        <v>4690.7</v>
      </c>
    </row>
    <row r="68" spans="1:14" ht="15.75" customHeight="1">
      <c r="A68" s="20"/>
      <c r="B68" s="6"/>
      <c r="C68" s="6"/>
      <c r="D68" s="6"/>
      <c r="E68" s="6"/>
      <c r="F68" s="35"/>
      <c r="G68" s="83"/>
      <c r="H68" s="33"/>
      <c r="I68" s="22"/>
      <c r="J68" s="83"/>
      <c r="K68" s="83"/>
      <c r="L68" s="154"/>
      <c r="M68" s="83"/>
      <c r="N68" s="154"/>
    </row>
    <row r="69" spans="1:14" ht="15.75" customHeight="1">
      <c r="A69" s="7" t="s">
        <v>59</v>
      </c>
      <c r="B69" s="6"/>
      <c r="C69" s="6"/>
      <c r="D69" s="6"/>
      <c r="E69" s="6"/>
      <c r="F69" s="35"/>
      <c r="G69" s="83">
        <v>555</v>
      </c>
      <c r="H69" s="47" t="s">
        <v>15</v>
      </c>
      <c r="I69" s="9" t="s">
        <v>60</v>
      </c>
      <c r="J69" s="83"/>
      <c r="K69" s="83"/>
      <c r="L69" s="149">
        <f>SUM(L70+L72)</f>
        <v>2730.4</v>
      </c>
      <c r="M69" s="100"/>
      <c r="N69" s="149">
        <f>SUM(N70+N72)</f>
        <v>2729.9</v>
      </c>
    </row>
    <row r="70" spans="1:14" ht="15.75" customHeight="1">
      <c r="A70" s="239" t="s">
        <v>111</v>
      </c>
      <c r="B70" s="240"/>
      <c r="C70" s="240"/>
      <c r="D70" s="240"/>
      <c r="E70" s="240"/>
      <c r="F70" s="241"/>
      <c r="G70" s="194" t="s">
        <v>132</v>
      </c>
      <c r="H70" s="63" t="s">
        <v>15</v>
      </c>
      <c r="I70" s="12" t="s">
        <v>60</v>
      </c>
      <c r="J70" s="84">
        <v>3400300</v>
      </c>
      <c r="K70" s="84"/>
      <c r="L70" s="150">
        <f>SUM(L71)</f>
        <v>297</v>
      </c>
      <c r="M70" s="84"/>
      <c r="N70" s="150">
        <f>SUM(N71)</f>
        <v>296.5</v>
      </c>
    </row>
    <row r="71" spans="1:14" ht="14.25" customHeight="1">
      <c r="A71" s="265" t="s">
        <v>39</v>
      </c>
      <c r="B71" s="271"/>
      <c r="C71" s="271"/>
      <c r="D71" s="271"/>
      <c r="E71" s="271"/>
      <c r="F71" s="272"/>
      <c r="G71" s="208" t="s">
        <v>132</v>
      </c>
      <c r="H71" s="130" t="s">
        <v>15</v>
      </c>
      <c r="I71" s="125" t="s">
        <v>60</v>
      </c>
      <c r="J71" s="123">
        <v>3400300</v>
      </c>
      <c r="K71" s="123">
        <v>244</v>
      </c>
      <c r="L71" s="164">
        <v>297</v>
      </c>
      <c r="M71" s="131">
        <v>-0.5</v>
      </c>
      <c r="N71" s="164">
        <f>SUM(L71+M71)</f>
        <v>296.5</v>
      </c>
    </row>
    <row r="72" spans="1:14" ht="17.25" customHeight="1">
      <c r="A72" s="259" t="s">
        <v>45</v>
      </c>
      <c r="B72" s="260"/>
      <c r="C72" s="260"/>
      <c r="D72" s="260"/>
      <c r="E72" s="260"/>
      <c r="F72" s="261"/>
      <c r="G72" s="204">
        <v>555</v>
      </c>
      <c r="H72" s="63" t="s">
        <v>15</v>
      </c>
      <c r="I72" s="12" t="s">
        <v>60</v>
      </c>
      <c r="J72" s="84">
        <v>5223201</v>
      </c>
      <c r="K72" s="84"/>
      <c r="L72" s="150">
        <v>2433.4</v>
      </c>
      <c r="M72" s="84"/>
      <c r="N72" s="150">
        <v>2433.4</v>
      </c>
    </row>
    <row r="73" spans="1:14" ht="18" customHeight="1">
      <c r="A73" s="259" t="s">
        <v>39</v>
      </c>
      <c r="B73" s="260"/>
      <c r="C73" s="260"/>
      <c r="D73" s="260"/>
      <c r="E73" s="260"/>
      <c r="F73" s="261"/>
      <c r="G73" s="204">
        <v>555</v>
      </c>
      <c r="H73" s="63" t="s">
        <v>15</v>
      </c>
      <c r="I73" s="12" t="s">
        <v>60</v>
      </c>
      <c r="J73" s="84">
        <v>5223201</v>
      </c>
      <c r="K73" s="84">
        <v>244</v>
      </c>
      <c r="L73" s="150">
        <v>2433.4</v>
      </c>
      <c r="M73" s="84"/>
      <c r="N73" s="150">
        <v>2433.4</v>
      </c>
    </row>
    <row r="74" spans="1:14" ht="16.5" customHeight="1">
      <c r="A74" s="68"/>
      <c r="B74" s="67"/>
      <c r="C74" s="67"/>
      <c r="D74" s="67"/>
      <c r="E74" s="67"/>
      <c r="F74" s="61"/>
      <c r="G74" s="209"/>
      <c r="H74" s="33"/>
      <c r="I74" s="22"/>
      <c r="J74" s="83"/>
      <c r="K74" s="83"/>
      <c r="L74" s="154"/>
      <c r="M74" s="83"/>
      <c r="N74" s="154"/>
    </row>
    <row r="75" spans="1:14" ht="15.75" customHeight="1">
      <c r="A75" s="268" t="s">
        <v>90</v>
      </c>
      <c r="B75" s="269"/>
      <c r="C75" s="269"/>
      <c r="D75" s="269"/>
      <c r="E75" s="269"/>
      <c r="F75" s="270"/>
      <c r="G75" s="210">
        <v>555</v>
      </c>
      <c r="H75" s="180" t="s">
        <v>37</v>
      </c>
      <c r="I75" s="54" t="s">
        <v>79</v>
      </c>
      <c r="J75" s="83"/>
      <c r="K75" s="83"/>
      <c r="L75" s="159">
        <f>SUM(L76+L82+L88)</f>
        <v>22022.400000000001</v>
      </c>
      <c r="M75" s="83"/>
      <c r="N75" s="159">
        <f>SUM(N76+N82+N88)</f>
        <v>20596.8</v>
      </c>
    </row>
    <row r="76" spans="1:14" ht="16.5" customHeight="1">
      <c r="A76" s="59" t="s">
        <v>36</v>
      </c>
      <c r="B76" s="11"/>
      <c r="C76" s="11"/>
      <c r="D76" s="11"/>
      <c r="E76" s="11"/>
      <c r="F76" s="60"/>
      <c r="G76" s="84">
        <v>555</v>
      </c>
      <c r="H76" s="79" t="s">
        <v>37</v>
      </c>
      <c r="I76" s="55" t="s">
        <v>10</v>
      </c>
      <c r="J76" s="84"/>
      <c r="K76" s="84"/>
      <c r="L76" s="156">
        <f>SUM(L77+L79)</f>
        <v>11823</v>
      </c>
      <c r="M76" s="143"/>
      <c r="N76" s="156">
        <f>SUM(N77+N79)</f>
        <v>12400.9</v>
      </c>
    </row>
    <row r="77" spans="1:14" ht="18.75" customHeight="1">
      <c r="A77" s="239" t="s">
        <v>77</v>
      </c>
      <c r="B77" s="240"/>
      <c r="C77" s="240"/>
      <c r="D77" s="240"/>
      <c r="E77" s="240"/>
      <c r="F77" s="241"/>
      <c r="G77" s="194" t="s">
        <v>132</v>
      </c>
      <c r="H77" s="63" t="s">
        <v>37</v>
      </c>
      <c r="I77" s="12" t="s">
        <v>10</v>
      </c>
      <c r="J77" s="84">
        <v>5222800</v>
      </c>
      <c r="K77" s="12"/>
      <c r="L77" s="150">
        <f>SUM(L78)</f>
        <v>1914.8</v>
      </c>
      <c r="M77" s="84"/>
      <c r="N77" s="140">
        <f>SUM(N78)</f>
        <v>1914.8</v>
      </c>
    </row>
    <row r="78" spans="1:14" ht="15.75" customHeight="1">
      <c r="A78" s="312" t="s">
        <v>38</v>
      </c>
      <c r="B78" s="313"/>
      <c r="C78" s="313"/>
      <c r="D78" s="313"/>
      <c r="E78" s="313"/>
      <c r="F78" s="314"/>
      <c r="G78" s="211">
        <v>555</v>
      </c>
      <c r="H78" s="96" t="s">
        <v>37</v>
      </c>
      <c r="I78" s="97" t="s">
        <v>10</v>
      </c>
      <c r="J78" s="105">
        <v>5222800</v>
      </c>
      <c r="K78" s="105">
        <v>810</v>
      </c>
      <c r="L78" s="158">
        <v>1914.8</v>
      </c>
      <c r="M78" s="105"/>
      <c r="N78" s="110">
        <f>SUM(L78+M78)</f>
        <v>1914.8</v>
      </c>
    </row>
    <row r="79" spans="1:14" ht="15.75" customHeight="1">
      <c r="A79" s="306" t="s">
        <v>92</v>
      </c>
      <c r="B79" s="307"/>
      <c r="C79" s="307"/>
      <c r="D79" s="307"/>
      <c r="E79" s="307"/>
      <c r="F79" s="308"/>
      <c r="G79" s="212" t="s">
        <v>132</v>
      </c>
      <c r="H79" s="13" t="s">
        <v>37</v>
      </c>
      <c r="I79" s="58" t="s">
        <v>10</v>
      </c>
      <c r="J79" s="84">
        <v>3500200</v>
      </c>
      <c r="K79" s="12"/>
      <c r="L79" s="150">
        <f>SUM(L80)</f>
        <v>9908.2000000000007</v>
      </c>
      <c r="M79" s="84"/>
      <c r="N79" s="140">
        <f>SUM(N80)</f>
        <v>10486.1</v>
      </c>
    </row>
    <row r="80" spans="1:14" s="109" customFormat="1" ht="15.75" customHeight="1">
      <c r="A80" s="309" t="s">
        <v>39</v>
      </c>
      <c r="B80" s="315"/>
      <c r="C80" s="315"/>
      <c r="D80" s="315"/>
      <c r="E80" s="315"/>
      <c r="F80" s="316"/>
      <c r="G80" s="213">
        <v>555</v>
      </c>
      <c r="H80" s="181" t="s">
        <v>37</v>
      </c>
      <c r="I80" s="125" t="s">
        <v>10</v>
      </c>
      <c r="J80" s="123">
        <v>3500200</v>
      </c>
      <c r="K80" s="125" t="s">
        <v>91</v>
      </c>
      <c r="L80" s="164">
        <v>9908.2000000000007</v>
      </c>
      <c r="M80" s="126">
        <v>577.9</v>
      </c>
      <c r="N80" s="126">
        <f>SUM(L80+M80)</f>
        <v>10486.1</v>
      </c>
    </row>
    <row r="81" spans="1:14" ht="15.75" customHeight="1">
      <c r="A81" s="68"/>
      <c r="B81" s="67"/>
      <c r="C81" s="67"/>
      <c r="D81" s="67"/>
      <c r="E81" s="67"/>
      <c r="F81" s="61"/>
      <c r="G81" s="209"/>
      <c r="H81" s="23"/>
      <c r="I81" s="90"/>
      <c r="J81" s="83"/>
      <c r="K81" s="22"/>
      <c r="L81" s="154"/>
      <c r="M81" s="83"/>
      <c r="N81" s="154"/>
    </row>
    <row r="82" spans="1:14" ht="15.75" customHeight="1">
      <c r="A82" s="320" t="s">
        <v>40</v>
      </c>
      <c r="B82" s="321"/>
      <c r="C82" s="321"/>
      <c r="D82" s="321"/>
      <c r="E82" s="321"/>
      <c r="F82" s="322"/>
      <c r="G82" s="214" t="s">
        <v>132</v>
      </c>
      <c r="H82" s="24" t="s">
        <v>37</v>
      </c>
      <c r="I82" s="91" t="s">
        <v>8</v>
      </c>
      <c r="J82" s="85"/>
      <c r="K82" s="9"/>
      <c r="L82" s="149">
        <f>SUM(L83+L85)</f>
        <v>3435.3</v>
      </c>
      <c r="M82" s="85"/>
      <c r="N82" s="149">
        <f>SUM(N83+N85)</f>
        <v>2539.4</v>
      </c>
    </row>
    <row r="83" spans="1:14" ht="15.75" customHeight="1">
      <c r="A83" s="259" t="s">
        <v>78</v>
      </c>
      <c r="B83" s="304"/>
      <c r="C83" s="304"/>
      <c r="D83" s="304"/>
      <c r="E83" s="304"/>
      <c r="F83" s="305"/>
      <c r="G83" s="215">
        <v>555</v>
      </c>
      <c r="H83" s="13" t="s">
        <v>37</v>
      </c>
      <c r="I83" s="58" t="s">
        <v>8</v>
      </c>
      <c r="J83" s="84">
        <v>3408302</v>
      </c>
      <c r="K83" s="12"/>
      <c r="L83" s="150">
        <v>1728.9</v>
      </c>
      <c r="M83" s="84"/>
      <c r="N83" s="150">
        <v>861.5</v>
      </c>
    </row>
    <row r="84" spans="1:14" ht="15.75" customHeight="1">
      <c r="A84" s="317" t="s">
        <v>39</v>
      </c>
      <c r="B84" s="318"/>
      <c r="C84" s="318"/>
      <c r="D84" s="318"/>
      <c r="E84" s="318"/>
      <c r="F84" s="319"/>
      <c r="G84" s="216" t="s">
        <v>132</v>
      </c>
      <c r="H84" s="181" t="s">
        <v>37</v>
      </c>
      <c r="I84" s="125" t="s">
        <v>8</v>
      </c>
      <c r="J84" s="123">
        <v>3408302</v>
      </c>
      <c r="K84" s="125" t="s">
        <v>91</v>
      </c>
      <c r="L84" s="164">
        <v>1728.9</v>
      </c>
      <c r="M84" s="123">
        <v>-867.4</v>
      </c>
      <c r="N84" s="164">
        <f>SUM(L84+M84)</f>
        <v>861.50000000000011</v>
      </c>
    </row>
    <row r="85" spans="1:14" ht="15.75" customHeight="1">
      <c r="A85" s="306" t="s">
        <v>74</v>
      </c>
      <c r="B85" s="304"/>
      <c r="C85" s="304"/>
      <c r="D85" s="304"/>
      <c r="E85" s="304"/>
      <c r="F85" s="305"/>
      <c r="G85" s="215">
        <v>555</v>
      </c>
      <c r="H85" s="13" t="s">
        <v>37</v>
      </c>
      <c r="I85" s="58" t="s">
        <v>8</v>
      </c>
      <c r="J85" s="84">
        <v>3510500</v>
      </c>
      <c r="K85" s="12"/>
      <c r="L85" s="150">
        <f>SUM(L86)</f>
        <v>1706.4</v>
      </c>
      <c r="M85" s="84"/>
      <c r="N85" s="150">
        <f>SUM(N86)</f>
        <v>1677.9</v>
      </c>
    </row>
    <row r="86" spans="1:14" ht="15.75" customHeight="1">
      <c r="A86" s="309" t="s">
        <v>39</v>
      </c>
      <c r="B86" s="310"/>
      <c r="C86" s="310"/>
      <c r="D86" s="310"/>
      <c r="E86" s="310"/>
      <c r="F86" s="311"/>
      <c r="G86" s="224">
        <v>555</v>
      </c>
      <c r="H86" s="181" t="s">
        <v>37</v>
      </c>
      <c r="I86" s="125" t="s">
        <v>8</v>
      </c>
      <c r="J86" s="123">
        <v>3510500</v>
      </c>
      <c r="K86" s="125" t="s">
        <v>86</v>
      </c>
      <c r="L86" s="164">
        <v>1706.4</v>
      </c>
      <c r="M86" s="126">
        <v>-28.5</v>
      </c>
      <c r="N86" s="164">
        <f>SUM(L86+M86)</f>
        <v>1677.9</v>
      </c>
    </row>
    <row r="87" spans="1:14" ht="15.75" customHeight="1">
      <c r="A87" s="20"/>
      <c r="B87" s="6"/>
      <c r="C87" s="6"/>
      <c r="D87" s="6"/>
      <c r="E87" s="6"/>
      <c r="F87" s="35"/>
      <c r="G87" s="83"/>
      <c r="H87" s="23"/>
      <c r="I87" s="90"/>
      <c r="J87" s="83"/>
      <c r="K87" s="22"/>
      <c r="L87" s="154"/>
      <c r="M87" s="83"/>
      <c r="N87" s="154"/>
    </row>
    <row r="88" spans="1:14" ht="15.75" customHeight="1">
      <c r="A88" s="7" t="s">
        <v>41</v>
      </c>
      <c r="B88" s="6"/>
      <c r="C88" s="6"/>
      <c r="D88" s="6"/>
      <c r="E88" s="6"/>
      <c r="F88" s="35"/>
      <c r="G88" s="85">
        <v>555</v>
      </c>
      <c r="H88" s="47" t="s">
        <v>37</v>
      </c>
      <c r="I88" s="9" t="s">
        <v>28</v>
      </c>
      <c r="J88" s="83"/>
      <c r="K88" s="83"/>
      <c r="L88" s="155">
        <f>SUM(L90+L93+L95+L100+L98)</f>
        <v>6764.1</v>
      </c>
      <c r="M88" s="83"/>
      <c r="N88" s="155">
        <f>SUM(N89)</f>
        <v>5656.5</v>
      </c>
    </row>
    <row r="89" spans="1:14" ht="15.75" customHeight="1">
      <c r="A89" s="10" t="s">
        <v>41</v>
      </c>
      <c r="B89" s="11"/>
      <c r="C89" s="11"/>
      <c r="D89" s="11"/>
      <c r="E89" s="11"/>
      <c r="F89" s="60"/>
      <c r="G89" s="84">
        <v>555</v>
      </c>
      <c r="H89" s="63" t="s">
        <v>37</v>
      </c>
      <c r="I89" s="12" t="s">
        <v>28</v>
      </c>
      <c r="J89" s="84">
        <v>6000000</v>
      </c>
      <c r="K89" s="84"/>
      <c r="L89" s="150">
        <f>L90+L94+L95+L100</f>
        <v>6527.1</v>
      </c>
      <c r="M89" s="84"/>
      <c r="N89" s="150">
        <f>SUM(N90+N93+N95+N99+N97)</f>
        <v>5656.5</v>
      </c>
    </row>
    <row r="90" spans="1:14" ht="15.75" customHeight="1">
      <c r="A90" s="10" t="s">
        <v>42</v>
      </c>
      <c r="B90" s="11"/>
      <c r="C90" s="11"/>
      <c r="D90" s="11"/>
      <c r="E90" s="11"/>
      <c r="F90" s="60"/>
      <c r="G90" s="84">
        <v>555</v>
      </c>
      <c r="H90" s="80" t="s">
        <v>37</v>
      </c>
      <c r="I90" s="12" t="s">
        <v>28</v>
      </c>
      <c r="J90" s="84">
        <v>6000100</v>
      </c>
      <c r="K90" s="84"/>
      <c r="L90" s="150">
        <f>SUM(L91+L92)</f>
        <v>1139.9000000000001</v>
      </c>
      <c r="M90" s="84"/>
      <c r="N90" s="150">
        <f>SUM(N91+N92)</f>
        <v>1193.3000000000002</v>
      </c>
    </row>
    <row r="91" spans="1:14" s="109" customFormat="1" ht="15.75" customHeight="1">
      <c r="A91" s="127" t="s">
        <v>43</v>
      </c>
      <c r="B91" s="128"/>
      <c r="C91" s="128"/>
      <c r="D91" s="128"/>
      <c r="E91" s="128"/>
      <c r="F91" s="129"/>
      <c r="G91" s="123">
        <v>555</v>
      </c>
      <c r="H91" s="130" t="s">
        <v>37</v>
      </c>
      <c r="I91" s="125" t="s">
        <v>28</v>
      </c>
      <c r="J91" s="123">
        <v>6000100</v>
      </c>
      <c r="K91" s="123">
        <v>244</v>
      </c>
      <c r="L91" s="164">
        <v>1139.2</v>
      </c>
      <c r="M91" s="126">
        <v>53.4</v>
      </c>
      <c r="N91" s="164">
        <f>SUM(L91+M91)</f>
        <v>1192.6000000000001</v>
      </c>
    </row>
    <row r="92" spans="1:14" ht="15.75" customHeight="1">
      <c r="A92" s="264" t="s">
        <v>112</v>
      </c>
      <c r="B92" s="302"/>
      <c r="C92" s="302"/>
      <c r="D92" s="302"/>
      <c r="E92" s="302"/>
      <c r="F92" s="303"/>
      <c r="G92" s="217" t="s">
        <v>132</v>
      </c>
      <c r="H92" s="96" t="s">
        <v>37</v>
      </c>
      <c r="I92" s="97" t="s">
        <v>28</v>
      </c>
      <c r="J92" s="105">
        <v>6000100</v>
      </c>
      <c r="K92" s="105">
        <v>852</v>
      </c>
      <c r="L92" s="158">
        <v>0.7</v>
      </c>
      <c r="M92" s="105"/>
      <c r="N92" s="158">
        <v>0.7</v>
      </c>
    </row>
    <row r="93" spans="1:14" ht="15.75" customHeight="1">
      <c r="A93" s="259" t="s">
        <v>67</v>
      </c>
      <c r="B93" s="260"/>
      <c r="C93" s="260"/>
      <c r="D93" s="260"/>
      <c r="E93" s="260"/>
      <c r="F93" s="60"/>
      <c r="G93" s="84">
        <v>555</v>
      </c>
      <c r="H93" s="63" t="s">
        <v>37</v>
      </c>
      <c r="I93" s="58" t="s">
        <v>28</v>
      </c>
      <c r="J93" s="92">
        <v>6000200</v>
      </c>
      <c r="K93" s="84"/>
      <c r="L93" s="150">
        <f>SUM(L94)</f>
        <v>2833</v>
      </c>
      <c r="M93" s="84"/>
      <c r="N93" s="150">
        <f>SUM(N94)</f>
        <v>1975.6</v>
      </c>
    </row>
    <row r="94" spans="1:14" ht="15.75" customHeight="1">
      <c r="A94" s="127" t="s">
        <v>43</v>
      </c>
      <c r="B94" s="128"/>
      <c r="C94" s="128"/>
      <c r="D94" s="128"/>
      <c r="E94" s="128"/>
      <c r="F94" s="129"/>
      <c r="G94" s="123">
        <v>555</v>
      </c>
      <c r="H94" s="130" t="s">
        <v>37</v>
      </c>
      <c r="I94" s="125" t="s">
        <v>28</v>
      </c>
      <c r="J94" s="123">
        <v>6000200</v>
      </c>
      <c r="K94" s="123">
        <v>244</v>
      </c>
      <c r="L94" s="164">
        <v>2833</v>
      </c>
      <c r="M94" s="123">
        <v>-857.4</v>
      </c>
      <c r="N94" s="164">
        <f>SUM(L94+M94)</f>
        <v>1975.6</v>
      </c>
    </row>
    <row r="95" spans="1:14" ht="15.75" customHeight="1">
      <c r="A95" s="259" t="s">
        <v>44</v>
      </c>
      <c r="B95" s="260"/>
      <c r="C95" s="260"/>
      <c r="D95" s="260"/>
      <c r="E95" s="260"/>
      <c r="F95" s="261"/>
      <c r="G95" s="204">
        <v>555</v>
      </c>
      <c r="H95" s="76" t="s">
        <v>37</v>
      </c>
      <c r="I95" s="58" t="s">
        <v>28</v>
      </c>
      <c r="J95" s="92">
        <v>6000500</v>
      </c>
      <c r="K95" s="84"/>
      <c r="L95" s="150">
        <f>SUM(L96)</f>
        <v>2021.2</v>
      </c>
      <c r="M95" s="84"/>
      <c r="N95" s="150">
        <f>SUM(N96)</f>
        <v>1688.5</v>
      </c>
    </row>
    <row r="96" spans="1:14" ht="15.75" customHeight="1">
      <c r="A96" s="331" t="s">
        <v>43</v>
      </c>
      <c r="B96" s="332"/>
      <c r="C96" s="332"/>
      <c r="D96" s="332"/>
      <c r="E96" s="332"/>
      <c r="F96" s="333"/>
      <c r="G96" s="123">
        <v>555</v>
      </c>
      <c r="H96" s="124" t="s">
        <v>37</v>
      </c>
      <c r="I96" s="125" t="s">
        <v>28</v>
      </c>
      <c r="J96" s="123">
        <v>6000500</v>
      </c>
      <c r="K96" s="123">
        <v>244</v>
      </c>
      <c r="L96" s="164">
        <v>2021.2</v>
      </c>
      <c r="M96" s="126">
        <v>-332.7</v>
      </c>
      <c r="N96" s="164">
        <f>SUM(L96+M96)</f>
        <v>1688.5</v>
      </c>
    </row>
    <row r="97" spans="1:14" ht="18.75" customHeight="1">
      <c r="A97" s="339" t="s">
        <v>127</v>
      </c>
      <c r="B97" s="340"/>
      <c r="C97" s="340"/>
      <c r="D97" s="340"/>
      <c r="E97" s="340"/>
      <c r="F97" s="341"/>
      <c r="G97" s="207">
        <v>555</v>
      </c>
      <c r="H97" s="106" t="s">
        <v>37</v>
      </c>
      <c r="I97" s="97" t="s">
        <v>28</v>
      </c>
      <c r="J97" s="97" t="s">
        <v>128</v>
      </c>
      <c r="K97" s="97"/>
      <c r="L97" s="158">
        <v>237</v>
      </c>
      <c r="M97" s="110"/>
      <c r="N97" s="158">
        <f>SUM(N98)</f>
        <v>237</v>
      </c>
    </row>
    <row r="98" spans="1:14" ht="15.75" customHeight="1">
      <c r="A98" s="245" t="s">
        <v>129</v>
      </c>
      <c r="B98" s="246"/>
      <c r="C98" s="246"/>
      <c r="D98" s="246"/>
      <c r="E98" s="246"/>
      <c r="F98" s="247"/>
      <c r="G98" s="217" t="s">
        <v>132</v>
      </c>
      <c r="H98" s="106" t="s">
        <v>37</v>
      </c>
      <c r="I98" s="97" t="s">
        <v>28</v>
      </c>
      <c r="J98" s="97" t="s">
        <v>128</v>
      </c>
      <c r="K98" s="97" t="s">
        <v>91</v>
      </c>
      <c r="L98" s="158">
        <v>237</v>
      </c>
      <c r="M98" s="110"/>
      <c r="N98" s="158">
        <v>237</v>
      </c>
    </row>
    <row r="99" spans="1:14" ht="15.75" customHeight="1">
      <c r="A99" s="245" t="s">
        <v>125</v>
      </c>
      <c r="B99" s="248"/>
      <c r="C99" s="248"/>
      <c r="D99" s="248"/>
      <c r="E99" s="248"/>
      <c r="F99" s="249"/>
      <c r="G99" s="194" t="s">
        <v>132</v>
      </c>
      <c r="H99" s="106" t="s">
        <v>37</v>
      </c>
      <c r="I99" s="97" t="s">
        <v>28</v>
      </c>
      <c r="J99" s="105">
        <v>6554300</v>
      </c>
      <c r="K99" s="105"/>
      <c r="L99" s="158">
        <v>533</v>
      </c>
      <c r="M99" s="110"/>
      <c r="N99" s="158">
        <f>SUM(N100)</f>
        <v>562.1</v>
      </c>
    </row>
    <row r="100" spans="1:14" ht="15.75" customHeight="1">
      <c r="A100" s="342" t="s">
        <v>44</v>
      </c>
      <c r="B100" s="343"/>
      <c r="C100" s="343"/>
      <c r="D100" s="343"/>
      <c r="E100" s="343"/>
      <c r="F100" s="344"/>
      <c r="G100" s="208" t="s">
        <v>132</v>
      </c>
      <c r="H100" s="124" t="s">
        <v>37</v>
      </c>
      <c r="I100" s="125" t="s">
        <v>28</v>
      </c>
      <c r="J100" s="123">
        <v>6554300</v>
      </c>
      <c r="K100" s="123">
        <v>244</v>
      </c>
      <c r="L100" s="164">
        <v>533</v>
      </c>
      <c r="M100" s="126">
        <v>29.1</v>
      </c>
      <c r="N100" s="164">
        <f>SUM(L100+M100)</f>
        <v>562.1</v>
      </c>
    </row>
    <row r="101" spans="1:14" ht="15.75" customHeight="1">
      <c r="A101" s="111"/>
      <c r="B101" s="112"/>
      <c r="C101" s="112"/>
      <c r="D101" s="112"/>
      <c r="E101" s="112"/>
      <c r="F101" s="113"/>
      <c r="G101" s="114"/>
      <c r="H101" s="115"/>
      <c r="I101" s="116"/>
      <c r="J101" s="114"/>
      <c r="K101" s="114"/>
      <c r="L101" s="165"/>
      <c r="M101" s="117"/>
      <c r="N101" s="165"/>
    </row>
    <row r="102" spans="1:14" ht="15.75" customHeight="1">
      <c r="A102" s="69"/>
      <c r="B102" s="70"/>
      <c r="C102" s="70"/>
      <c r="D102" s="70"/>
      <c r="E102" s="70"/>
      <c r="F102" s="57"/>
      <c r="G102" s="83"/>
      <c r="H102" s="37"/>
      <c r="I102" s="90"/>
      <c r="J102" s="93"/>
      <c r="K102" s="83"/>
      <c r="L102" s="154"/>
      <c r="M102" s="83"/>
      <c r="N102" s="154"/>
    </row>
    <row r="103" spans="1:14" ht="15.75" customHeight="1">
      <c r="A103" s="268" t="s">
        <v>93</v>
      </c>
      <c r="B103" s="324"/>
      <c r="C103" s="324"/>
      <c r="D103" s="324"/>
      <c r="E103" s="324"/>
      <c r="F103" s="325"/>
      <c r="G103" s="210">
        <v>555</v>
      </c>
      <c r="H103" s="53" t="s">
        <v>26</v>
      </c>
      <c r="I103" s="54" t="s">
        <v>79</v>
      </c>
      <c r="J103" s="83"/>
      <c r="K103" s="83"/>
      <c r="L103" s="159">
        <f>SUM(L104)</f>
        <v>100</v>
      </c>
      <c r="M103" s="86"/>
      <c r="N103" s="159">
        <f>SUM(N104)</f>
        <v>44.4</v>
      </c>
    </row>
    <row r="104" spans="1:14" ht="15.75" customHeight="1">
      <c r="A104" s="59" t="s">
        <v>46</v>
      </c>
      <c r="B104" s="11"/>
      <c r="C104" s="11"/>
      <c r="D104" s="11"/>
      <c r="E104" s="11"/>
      <c r="F104" s="60"/>
      <c r="G104" s="84">
        <v>555</v>
      </c>
      <c r="H104" s="81" t="s">
        <v>26</v>
      </c>
      <c r="I104" s="55" t="s">
        <v>26</v>
      </c>
      <c r="J104" s="84"/>
      <c r="K104" s="84"/>
      <c r="L104" s="156">
        <f>SUM(L105)</f>
        <v>100</v>
      </c>
      <c r="M104" s="84"/>
      <c r="N104" s="156">
        <f>SUM(N105)</f>
        <v>44.4</v>
      </c>
    </row>
    <row r="105" spans="1:14" ht="19.5" customHeight="1">
      <c r="A105" s="10" t="s">
        <v>47</v>
      </c>
      <c r="B105" s="11"/>
      <c r="C105" s="11"/>
      <c r="D105" s="11"/>
      <c r="E105" s="11"/>
      <c r="F105" s="60"/>
      <c r="G105" s="84">
        <v>555</v>
      </c>
      <c r="H105" s="13" t="s">
        <v>26</v>
      </c>
      <c r="I105" s="12" t="s">
        <v>26</v>
      </c>
      <c r="J105" s="84">
        <v>4310100</v>
      </c>
      <c r="K105" s="84"/>
      <c r="L105" s="150">
        <f>SUM(L106)</f>
        <v>100</v>
      </c>
      <c r="M105" s="84"/>
      <c r="N105" s="150">
        <f>SUM(N106)</f>
        <v>44.4</v>
      </c>
    </row>
    <row r="106" spans="1:14">
      <c r="A106" s="127" t="s">
        <v>43</v>
      </c>
      <c r="B106" s="128"/>
      <c r="C106" s="128"/>
      <c r="D106" s="128"/>
      <c r="E106" s="128"/>
      <c r="F106" s="129"/>
      <c r="G106" s="123">
        <v>555</v>
      </c>
      <c r="H106" s="130" t="s">
        <v>26</v>
      </c>
      <c r="I106" s="125" t="s">
        <v>26</v>
      </c>
      <c r="J106" s="123">
        <v>4310100</v>
      </c>
      <c r="K106" s="123">
        <v>244</v>
      </c>
      <c r="L106" s="164">
        <v>100</v>
      </c>
      <c r="M106" s="123">
        <v>-55.6</v>
      </c>
      <c r="N106" s="164">
        <f>SUM(L106+M106)</f>
        <v>44.4</v>
      </c>
    </row>
    <row r="107" spans="1:14" ht="15.75" customHeight="1">
      <c r="A107" s="20"/>
      <c r="B107" s="6"/>
      <c r="C107" s="6"/>
      <c r="D107" s="6"/>
      <c r="E107" s="6"/>
      <c r="F107" s="35"/>
      <c r="G107" s="83"/>
      <c r="H107" s="33"/>
      <c r="I107" s="22"/>
      <c r="J107" s="83"/>
      <c r="K107" s="83"/>
      <c r="L107" s="154"/>
      <c r="M107" s="83"/>
      <c r="N107" s="154"/>
    </row>
    <row r="108" spans="1:14" ht="15.75" customHeight="1">
      <c r="A108" s="268" t="s">
        <v>94</v>
      </c>
      <c r="B108" s="324"/>
      <c r="C108" s="324"/>
      <c r="D108" s="324"/>
      <c r="E108" s="324"/>
      <c r="F108" s="325"/>
      <c r="G108" s="210">
        <v>555</v>
      </c>
      <c r="H108" s="74" t="s">
        <v>49</v>
      </c>
      <c r="I108" s="54" t="s">
        <v>79</v>
      </c>
      <c r="J108" s="83"/>
      <c r="K108" s="83"/>
      <c r="L108" s="159">
        <f>SUM(L109)</f>
        <v>166.7</v>
      </c>
      <c r="M108" s="86"/>
      <c r="N108" s="159">
        <f>SUM(N109)</f>
        <v>266.60000000000002</v>
      </c>
    </row>
    <row r="109" spans="1:14">
      <c r="A109" s="326" t="s">
        <v>48</v>
      </c>
      <c r="B109" s="327"/>
      <c r="C109" s="327"/>
      <c r="D109" s="327"/>
      <c r="E109" s="11"/>
      <c r="F109" s="60"/>
      <c r="G109" s="84">
        <v>555</v>
      </c>
      <c r="H109" s="79" t="s">
        <v>49</v>
      </c>
      <c r="I109" s="55" t="s">
        <v>10</v>
      </c>
      <c r="J109" s="84"/>
      <c r="K109" s="84"/>
      <c r="L109" s="156">
        <f>SUM(L110)</f>
        <v>166.7</v>
      </c>
      <c r="M109" s="143"/>
      <c r="N109" s="156">
        <f>SUM(N110)</f>
        <v>266.60000000000002</v>
      </c>
    </row>
    <row r="110" spans="1:14" ht="15.75" customHeight="1">
      <c r="A110" s="259" t="s">
        <v>50</v>
      </c>
      <c r="B110" s="260"/>
      <c r="C110" s="260"/>
      <c r="D110" s="260"/>
      <c r="E110" s="11"/>
      <c r="F110" s="60"/>
      <c r="G110" s="84">
        <v>555</v>
      </c>
      <c r="H110" s="63" t="s">
        <v>49</v>
      </c>
      <c r="I110" s="58" t="s">
        <v>10</v>
      </c>
      <c r="J110" s="92">
        <v>4409900</v>
      </c>
      <c r="K110" s="84"/>
      <c r="L110" s="150">
        <f>SUM(L111)</f>
        <v>166.7</v>
      </c>
      <c r="M110" s="84"/>
      <c r="N110" s="150">
        <f>SUM(N111)</f>
        <v>266.60000000000002</v>
      </c>
    </row>
    <row r="111" spans="1:14" ht="19.5" customHeight="1">
      <c r="A111" s="331" t="s">
        <v>51</v>
      </c>
      <c r="B111" s="332"/>
      <c r="C111" s="332"/>
      <c r="D111" s="332"/>
      <c r="E111" s="128"/>
      <c r="F111" s="129"/>
      <c r="G111" s="123">
        <v>555</v>
      </c>
      <c r="H111" s="130" t="s">
        <v>49</v>
      </c>
      <c r="I111" s="125" t="s">
        <v>10</v>
      </c>
      <c r="J111" s="123">
        <v>4409900</v>
      </c>
      <c r="K111" s="123">
        <v>244</v>
      </c>
      <c r="L111" s="164">
        <v>166.7</v>
      </c>
      <c r="M111" s="183">
        <v>99.9</v>
      </c>
      <c r="N111" s="164">
        <f>SUM(L111+M111)</f>
        <v>266.60000000000002</v>
      </c>
    </row>
    <row r="112" spans="1:14" ht="15.75" customHeight="1">
      <c r="A112" s="69"/>
      <c r="B112" s="70"/>
      <c r="C112" s="70"/>
      <c r="D112" s="70"/>
      <c r="E112" s="6"/>
      <c r="F112" s="35"/>
      <c r="G112" s="83"/>
      <c r="H112" s="33"/>
      <c r="I112" s="90"/>
      <c r="J112" s="83"/>
      <c r="K112" s="83"/>
      <c r="L112" s="154"/>
      <c r="M112" s="83"/>
      <c r="N112" s="154"/>
    </row>
    <row r="113" spans="1:14" ht="18" customHeight="1">
      <c r="A113" s="230" t="s">
        <v>95</v>
      </c>
      <c r="B113" s="337"/>
      <c r="C113" s="337"/>
      <c r="D113" s="337"/>
      <c r="E113" s="337"/>
      <c r="F113" s="338"/>
      <c r="G113" s="197">
        <v>555</v>
      </c>
      <c r="H113" s="74" t="s">
        <v>55</v>
      </c>
      <c r="I113" s="54" t="s">
        <v>79</v>
      </c>
      <c r="J113" s="83"/>
      <c r="K113" s="83"/>
      <c r="L113" s="166">
        <v>50</v>
      </c>
      <c r="M113" s="54"/>
      <c r="N113" s="159">
        <v>53.5</v>
      </c>
    </row>
    <row r="114" spans="1:14" ht="15.75" customHeight="1">
      <c r="A114" s="59" t="s">
        <v>54</v>
      </c>
      <c r="B114" s="11"/>
      <c r="C114" s="11"/>
      <c r="D114" s="11"/>
      <c r="E114" s="11"/>
      <c r="F114" s="60"/>
      <c r="G114" s="84">
        <v>555</v>
      </c>
      <c r="H114" s="79" t="s">
        <v>55</v>
      </c>
      <c r="I114" s="55" t="s">
        <v>10</v>
      </c>
      <c r="J114" s="84"/>
      <c r="K114" s="84"/>
      <c r="L114" s="167" t="s">
        <v>96</v>
      </c>
      <c r="M114" s="12"/>
      <c r="N114" s="156">
        <v>53.5</v>
      </c>
    </row>
    <row r="115" spans="1:14" ht="15.75" customHeight="1">
      <c r="A115" s="14" t="s">
        <v>56</v>
      </c>
      <c r="B115" s="15"/>
      <c r="C115" s="15"/>
      <c r="D115" s="15"/>
      <c r="E115" s="15"/>
      <c r="F115" s="44"/>
      <c r="G115" s="49"/>
      <c r="H115" s="66"/>
      <c r="I115" s="45"/>
      <c r="J115" s="49"/>
      <c r="K115" s="49"/>
      <c r="L115" s="168" t="s">
        <v>96</v>
      </c>
      <c r="M115" s="45"/>
      <c r="N115" s="151">
        <v>53.5</v>
      </c>
    </row>
    <row r="116" spans="1:14">
      <c r="A116" s="43" t="s">
        <v>57</v>
      </c>
      <c r="B116" s="18"/>
      <c r="C116" s="18"/>
      <c r="D116" s="18"/>
      <c r="E116" s="18"/>
      <c r="F116" s="46"/>
      <c r="G116" s="50">
        <v>555</v>
      </c>
      <c r="H116" s="65" t="s">
        <v>55</v>
      </c>
      <c r="I116" s="26" t="s">
        <v>10</v>
      </c>
      <c r="J116" s="50">
        <v>4910100</v>
      </c>
      <c r="K116" s="50"/>
      <c r="L116" s="169" t="s">
        <v>96</v>
      </c>
      <c r="M116" s="26"/>
      <c r="N116" s="152">
        <v>53.5</v>
      </c>
    </row>
    <row r="117" spans="1:14">
      <c r="A117" s="127" t="s">
        <v>43</v>
      </c>
      <c r="B117" s="128"/>
      <c r="C117" s="128"/>
      <c r="D117" s="128"/>
      <c r="E117" s="128"/>
      <c r="F117" s="129"/>
      <c r="G117" s="123">
        <v>555</v>
      </c>
      <c r="H117" s="130" t="s">
        <v>55</v>
      </c>
      <c r="I117" s="125" t="s">
        <v>10</v>
      </c>
      <c r="J117" s="123">
        <v>4910100</v>
      </c>
      <c r="K117" s="125" t="s">
        <v>113</v>
      </c>
      <c r="L117" s="182">
        <v>50</v>
      </c>
      <c r="M117" s="126" t="s">
        <v>134</v>
      </c>
      <c r="N117" s="164">
        <f>SUM(L117+M117)</f>
        <v>53.5</v>
      </c>
    </row>
    <row r="118" spans="1:14" ht="19.5" customHeight="1">
      <c r="A118" s="20"/>
      <c r="B118" s="6"/>
      <c r="C118" s="6"/>
      <c r="D118" s="6"/>
      <c r="E118" s="6"/>
      <c r="F118" s="35"/>
      <c r="G118" s="83"/>
      <c r="H118" s="34"/>
      <c r="I118" s="73"/>
      <c r="J118" s="83"/>
      <c r="K118" s="83"/>
      <c r="L118" s="148"/>
      <c r="M118" s="83"/>
      <c r="N118" s="148"/>
    </row>
    <row r="119" spans="1:14" ht="15.75" customHeight="1">
      <c r="A119" s="268" t="s">
        <v>52</v>
      </c>
      <c r="B119" s="269"/>
      <c r="C119" s="269"/>
      <c r="D119" s="269"/>
      <c r="E119" s="269"/>
      <c r="F119" s="270"/>
      <c r="G119" s="210">
        <v>555</v>
      </c>
      <c r="H119" s="53" t="s">
        <v>53</v>
      </c>
      <c r="I119" s="54" t="s">
        <v>79</v>
      </c>
      <c r="J119" s="86"/>
      <c r="K119" s="86"/>
      <c r="L119" s="170">
        <f>SUM(L120)</f>
        <v>310.89999999999998</v>
      </c>
      <c r="M119" s="86"/>
      <c r="N119" s="159">
        <f>SUM(N120)</f>
        <v>213.99999999999997</v>
      </c>
    </row>
    <row r="120" spans="1:14" s="109" customFormat="1">
      <c r="A120" s="334" t="s">
        <v>100</v>
      </c>
      <c r="B120" s="335"/>
      <c r="C120" s="335"/>
      <c r="D120" s="335"/>
      <c r="E120" s="335"/>
      <c r="F120" s="336"/>
      <c r="G120" s="218">
        <v>555</v>
      </c>
      <c r="H120" s="56" t="s">
        <v>53</v>
      </c>
      <c r="I120" s="55" t="s">
        <v>79</v>
      </c>
      <c r="J120" s="87"/>
      <c r="K120" s="87"/>
      <c r="L120" s="171">
        <v>310.89999999999998</v>
      </c>
      <c r="M120" s="87"/>
      <c r="N120" s="156">
        <f>SUM(N121)</f>
        <v>213.99999999999997</v>
      </c>
    </row>
    <row r="121" spans="1:14">
      <c r="A121" s="239" t="s">
        <v>101</v>
      </c>
      <c r="B121" s="240"/>
      <c r="C121" s="240"/>
      <c r="D121" s="240"/>
      <c r="E121" s="240"/>
      <c r="F121" s="241"/>
      <c r="G121" s="194" t="s">
        <v>132</v>
      </c>
      <c r="H121" s="13" t="s">
        <v>53</v>
      </c>
      <c r="I121" s="12" t="s">
        <v>79</v>
      </c>
      <c r="J121" s="84">
        <v>5129700</v>
      </c>
      <c r="K121" s="84"/>
      <c r="L121" s="172">
        <v>310.89999999999998</v>
      </c>
      <c r="M121" s="84"/>
      <c r="N121" s="150">
        <f>SUM(N122)</f>
        <v>213.99999999999997</v>
      </c>
    </row>
    <row r="122" spans="1:14" ht="15.75" customHeight="1">
      <c r="A122" s="328" t="s">
        <v>39</v>
      </c>
      <c r="B122" s="329"/>
      <c r="C122" s="329"/>
      <c r="D122" s="329"/>
      <c r="E122" s="329"/>
      <c r="F122" s="330"/>
      <c r="G122" s="225" t="s">
        <v>132</v>
      </c>
      <c r="H122" s="181" t="s">
        <v>53</v>
      </c>
      <c r="I122" s="125" t="s">
        <v>79</v>
      </c>
      <c r="J122" s="123">
        <v>5129700</v>
      </c>
      <c r="K122" s="123">
        <v>244</v>
      </c>
      <c r="L122" s="226">
        <v>310.89999999999998</v>
      </c>
      <c r="M122" s="126">
        <v>-96.9</v>
      </c>
      <c r="N122" s="164">
        <f>SUM(L122+M122)</f>
        <v>213.99999999999997</v>
      </c>
    </row>
    <row r="123" spans="1:14" ht="15.75" customHeight="1">
      <c r="A123" s="20"/>
      <c r="B123" s="6"/>
      <c r="C123" s="6"/>
      <c r="D123" s="6"/>
      <c r="E123" s="6"/>
      <c r="F123" s="35"/>
      <c r="G123" s="83"/>
      <c r="H123" s="39"/>
      <c r="I123" s="73"/>
      <c r="J123" s="83"/>
      <c r="K123" s="83"/>
      <c r="L123" s="148"/>
      <c r="M123" s="83"/>
      <c r="N123" s="148"/>
    </row>
    <row r="124" spans="1:14" ht="16.5" thickBot="1">
      <c r="A124" s="27"/>
      <c r="B124" s="28" t="s">
        <v>58</v>
      </c>
      <c r="C124" s="29"/>
      <c r="D124" s="29"/>
      <c r="E124" s="29"/>
      <c r="F124" s="62"/>
      <c r="G124" s="95"/>
      <c r="H124" s="40"/>
      <c r="I124" s="94"/>
      <c r="J124" s="95"/>
      <c r="K124" s="95"/>
      <c r="L124" s="173">
        <f>SUM(L13+L45+L51+L60+L75+L103+L108+L113+L119)</f>
        <v>96389.599999999991</v>
      </c>
      <c r="M124" s="144"/>
      <c r="N124" s="173">
        <f>SUM(N13+N45+N51+N60+N75+N103+N108+N113+N119)</f>
        <v>93630.299999999988</v>
      </c>
    </row>
    <row r="125" spans="1:14">
      <c r="H125" s="1"/>
      <c r="K125" s="1"/>
      <c r="L125" s="189"/>
      <c r="M125" s="189"/>
      <c r="N125" s="189"/>
    </row>
    <row r="126" spans="1:14" ht="15.75" customHeight="1">
      <c r="B126" s="323" t="s">
        <v>130</v>
      </c>
      <c r="C126" s="323"/>
      <c r="D126" s="323"/>
      <c r="E126" s="323"/>
      <c r="F126" s="30"/>
      <c r="G126" s="219"/>
      <c r="H126" s="30"/>
      <c r="I126" s="30"/>
      <c r="K126" s="1"/>
      <c r="L126" s="189"/>
      <c r="M126" s="189"/>
      <c r="N126" s="189"/>
    </row>
    <row r="127" spans="1:14" ht="15.75" customHeight="1">
      <c r="B127" s="30" t="s">
        <v>1</v>
      </c>
      <c r="C127" s="30"/>
      <c r="D127" s="30"/>
      <c r="E127" s="30"/>
      <c r="F127" s="30"/>
      <c r="G127" s="219"/>
      <c r="H127" s="30"/>
      <c r="I127" s="30"/>
      <c r="K127" s="1"/>
      <c r="L127" s="189"/>
      <c r="M127" s="189"/>
      <c r="N127" s="189"/>
    </row>
    <row r="128" spans="1:14" ht="15.75" customHeight="1">
      <c r="B128" s="30" t="s">
        <v>0</v>
      </c>
      <c r="C128" s="30"/>
      <c r="D128" s="30"/>
      <c r="E128" s="30"/>
      <c r="F128" s="30"/>
      <c r="G128" s="219"/>
      <c r="H128" s="30"/>
      <c r="J128" s="30" t="s">
        <v>70</v>
      </c>
      <c r="K128" s="1"/>
      <c r="L128" s="189"/>
      <c r="M128" s="189"/>
      <c r="N128" s="189"/>
    </row>
    <row r="129" spans="1:14">
      <c r="K129" s="1"/>
      <c r="M129" s="177"/>
      <c r="N129" s="177"/>
    </row>
    <row r="130" spans="1:14">
      <c r="A130"/>
      <c r="B130"/>
      <c r="C130"/>
      <c r="D130"/>
      <c r="E130"/>
      <c r="F130"/>
      <c r="G130" s="220"/>
      <c r="H130" s="179"/>
      <c r="I130"/>
      <c r="J130"/>
      <c r="K130"/>
      <c r="L130"/>
      <c r="M130" s="174"/>
      <c r="N130"/>
    </row>
    <row r="131" spans="1:14" ht="15.75" customHeight="1">
      <c r="A131"/>
      <c r="B131"/>
      <c r="C131"/>
      <c r="D131"/>
      <c r="E131"/>
      <c r="F131"/>
      <c r="G131" s="220"/>
      <c r="H131" s="179"/>
      <c r="I131"/>
      <c r="J131"/>
      <c r="K131"/>
      <c r="L131"/>
      <c r="M131"/>
      <c r="N131" s="174"/>
    </row>
    <row r="132" spans="1:14" ht="15.75" customHeight="1"/>
    <row r="151" ht="30.75" customHeight="1"/>
    <row r="160" ht="15" customHeight="1"/>
    <row r="165" ht="15.75" customHeight="1"/>
    <row r="166" ht="15.75" customHeight="1"/>
    <row r="174" ht="36.75" customHeight="1"/>
    <row r="178" ht="31.5" customHeight="1"/>
    <row r="180" ht="15.7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203" spans="1:14" ht="15.75" customHeight="1"/>
    <row r="204" spans="1:14" ht="15.75" customHeight="1"/>
    <row r="205" spans="1:14" s="41" customFormat="1" ht="15.75" customHeight="1">
      <c r="A205" s="1"/>
      <c r="B205" s="1"/>
      <c r="C205" s="1"/>
      <c r="D205" s="1"/>
      <c r="E205" s="1"/>
      <c r="F205" s="1"/>
      <c r="G205" s="189"/>
      <c r="H205" s="178"/>
      <c r="I205" s="1"/>
      <c r="J205" s="1"/>
      <c r="K205" s="107"/>
      <c r="L205" s="1"/>
      <c r="M205" s="1"/>
      <c r="N205" s="1"/>
    </row>
    <row r="206" spans="1:14" ht="15" customHeight="1"/>
    <row r="207" spans="1:14" ht="15.75" customHeight="1"/>
    <row r="208" spans="1:14" ht="15.75" customHeight="1"/>
    <row r="209" ht="15.75" customHeight="1"/>
    <row r="210" ht="15.75" customHeight="1"/>
    <row r="211" ht="15.75" hidden="1" customHeight="1"/>
    <row r="212" ht="15.75" hidden="1" customHeight="1"/>
    <row r="213" ht="15.75" hidden="1" customHeight="1"/>
    <row r="214" ht="15.75" hidden="1" customHeight="1"/>
    <row r="217" ht="15.75" customHeight="1"/>
    <row r="218" ht="15.75" customHeight="1"/>
    <row r="219" ht="15.75" customHeight="1"/>
    <row r="220" ht="15.75" customHeight="1"/>
    <row r="221" ht="15.75" customHeight="1"/>
    <row r="238" ht="15.75" customHeight="1"/>
    <row r="244" ht="30" customHeight="1"/>
    <row r="261" ht="18.75" customHeight="1"/>
    <row r="262" ht="15.75" customHeight="1"/>
    <row r="264" ht="61.5" customHeight="1"/>
    <row r="309" ht="15.75" hidden="1" customHeight="1"/>
    <row r="310" ht="15.75" hidden="1" customHeight="1"/>
    <row r="311" hidden="1"/>
    <row r="312" hidden="1"/>
    <row r="315" ht="31.5" customHeight="1"/>
    <row r="318" ht="48" customHeight="1"/>
    <row r="319" ht="49.5" customHeight="1"/>
    <row r="333" hidden="1"/>
    <row r="334" ht="15.75" hidden="1" customHeight="1"/>
  </sheetData>
  <mergeCells count="68">
    <mergeCell ref="A97:F97"/>
    <mergeCell ref="A100:F100"/>
    <mergeCell ref="A77:F77"/>
    <mergeCell ref="A82:F82"/>
    <mergeCell ref="B126:E126"/>
    <mergeCell ref="A93:E93"/>
    <mergeCell ref="A95:F95"/>
    <mergeCell ref="A103:F103"/>
    <mergeCell ref="A108:F108"/>
    <mergeCell ref="A109:D109"/>
    <mergeCell ref="A121:F121"/>
    <mergeCell ref="A122:F122"/>
    <mergeCell ref="A96:F96"/>
    <mergeCell ref="A110:D110"/>
    <mergeCell ref="A120:F120"/>
    <mergeCell ref="A113:F113"/>
    <mergeCell ref="A119:F119"/>
    <mergeCell ref="A111:D111"/>
    <mergeCell ref="A79:F79"/>
    <mergeCell ref="A86:F86"/>
    <mergeCell ref="A78:F78"/>
    <mergeCell ref="A80:F80"/>
    <mergeCell ref="A84:F84"/>
    <mergeCell ref="A85:F85"/>
    <mergeCell ref="A98:F98"/>
    <mergeCell ref="A99:F99"/>
    <mergeCell ref="A65:F65"/>
    <mergeCell ref="A56:F56"/>
    <mergeCell ref="A61:F61"/>
    <mergeCell ref="A57:F57"/>
    <mergeCell ref="A66:F66"/>
    <mergeCell ref="A67:F67"/>
    <mergeCell ref="A63:F63"/>
    <mergeCell ref="A70:F70"/>
    <mergeCell ref="A75:F75"/>
    <mergeCell ref="A71:F71"/>
    <mergeCell ref="A72:F72"/>
    <mergeCell ref="A92:F92"/>
    <mergeCell ref="A83:F83"/>
    <mergeCell ref="A73:F73"/>
    <mergeCell ref="A55:F55"/>
    <mergeCell ref="A60:F60"/>
    <mergeCell ref="A62:F62"/>
    <mergeCell ref="A6:N6"/>
    <mergeCell ref="A7:N7"/>
    <mergeCell ref="C8:N8"/>
    <mergeCell ref="A13:F13"/>
    <mergeCell ref="A10:F11"/>
    <mergeCell ref="H10:K10"/>
    <mergeCell ref="M10:M11"/>
    <mergeCell ref="N10:N11"/>
    <mergeCell ref="A12:F12"/>
    <mergeCell ref="A27:F27"/>
    <mergeCell ref="A32:F32"/>
    <mergeCell ref="A36:F36"/>
    <mergeCell ref="A40:F40"/>
    <mergeCell ref="A1:N1"/>
    <mergeCell ref="A2:N2"/>
    <mergeCell ref="A3:N3"/>
    <mergeCell ref="D4:N4"/>
    <mergeCell ref="A51:F51"/>
    <mergeCell ref="A45:F45"/>
    <mergeCell ref="A28:F28"/>
    <mergeCell ref="A37:F37"/>
    <mergeCell ref="A41:F41"/>
    <mergeCell ref="A38:F38"/>
    <mergeCell ref="A42:F42"/>
    <mergeCell ref="A43:F43"/>
  </mergeCells>
  <pageMargins left="0.16" right="0.11811023622047245" top="0.43307086614173229" bottom="0.27559055118110237" header="0.31496062992125984" footer="0.31496062992125984"/>
  <pageSetup paperSize="9" scale="65" orientation="portrait" horizontalDpi="180" verticalDpi="180" r:id="rId1"/>
  <rowBreaks count="1" manualBreakCount="1">
    <brk id="2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B131"/>
  <sheetViews>
    <sheetView tabSelected="1" topLeftCell="A94" workbookViewId="0">
      <selection activeCell="L94" sqref="L94"/>
    </sheetView>
  </sheetViews>
  <sheetFormatPr defaultRowHeight="15"/>
  <cols>
    <col min="6" max="6" width="10.5703125" customWidth="1"/>
    <col min="7" max="7" width="11.85546875" customWidth="1"/>
    <col min="8" max="8" width="10.85546875" customWidth="1"/>
    <col min="9" max="9" width="14" customWidth="1"/>
    <col min="10" max="10" width="11.7109375" customWidth="1"/>
    <col min="11" max="11" width="14.5703125" style="174" customWidth="1"/>
    <col min="12" max="12" width="14.140625" customWidth="1"/>
    <col min="13" max="13" width="14.7109375" style="174" customWidth="1"/>
  </cols>
  <sheetData>
    <row r="1" spans="1:13">
      <c r="A1" s="227" t="s">
        <v>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13">
      <c r="A2" s="228" t="s">
        <v>116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>
      <c r="A3" s="228" t="s">
        <v>117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ht="30.75" customHeight="1">
      <c r="A4" s="2"/>
      <c r="B4" s="3"/>
      <c r="C4" s="3"/>
      <c r="D4" s="229" t="s">
        <v>135</v>
      </c>
      <c r="E4" s="229"/>
      <c r="F4" s="229"/>
      <c r="G4" s="229"/>
      <c r="H4" s="229"/>
      <c r="I4" s="229"/>
      <c r="J4" s="229"/>
      <c r="K4" s="229"/>
      <c r="L4" s="229"/>
      <c r="M4" s="229"/>
    </row>
    <row r="5" spans="1:13" ht="15.75">
      <c r="A5" s="1"/>
      <c r="B5" s="1"/>
      <c r="C5" s="1"/>
      <c r="D5" s="1"/>
      <c r="E5" s="1"/>
      <c r="F5" s="4"/>
      <c r="G5" s="4"/>
      <c r="H5" s="4"/>
      <c r="I5" s="4"/>
      <c r="J5" s="4"/>
      <c r="K5" s="145"/>
      <c r="L5" s="346"/>
      <c r="M5" s="346"/>
    </row>
    <row r="6" spans="1:13" ht="15.75">
      <c r="A6" s="1"/>
      <c r="B6" s="1"/>
      <c r="C6" s="1"/>
      <c r="D6" s="1"/>
      <c r="E6" s="1"/>
      <c r="F6" s="1"/>
      <c r="G6" s="1"/>
      <c r="H6" s="1"/>
      <c r="I6" s="1"/>
      <c r="J6" s="345" t="s">
        <v>61</v>
      </c>
      <c r="K6" s="345"/>
      <c r="L6" s="118"/>
      <c r="M6" s="145"/>
    </row>
    <row r="7" spans="1:13" ht="15.75">
      <c r="A7" s="1"/>
      <c r="B7" s="1"/>
      <c r="C7" s="1"/>
      <c r="D7" s="1"/>
      <c r="E7" s="1"/>
      <c r="F7" s="1"/>
      <c r="G7" s="1"/>
      <c r="H7" s="1"/>
      <c r="I7" s="1"/>
      <c r="J7" s="1"/>
      <c r="K7" s="145"/>
      <c r="L7" s="118"/>
      <c r="M7" s="145"/>
    </row>
    <row r="8" spans="1:13" ht="15.75">
      <c r="A8" s="347" t="s">
        <v>114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118"/>
      <c r="M8" s="145"/>
    </row>
    <row r="9" spans="1:13" ht="15.75">
      <c r="A9" s="347" t="s">
        <v>115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118"/>
      <c r="M9" s="145"/>
    </row>
    <row r="10" spans="1:13" ht="15.75">
      <c r="A10" s="1"/>
      <c r="B10" s="1"/>
      <c r="C10" s="244" t="s">
        <v>121</v>
      </c>
      <c r="D10" s="244"/>
      <c r="E10" s="244"/>
      <c r="F10" s="244"/>
      <c r="G10" s="244"/>
      <c r="H10" s="244"/>
      <c r="I10" s="244"/>
      <c r="J10" s="244"/>
      <c r="K10" s="244"/>
      <c r="L10" s="118"/>
      <c r="M10" s="145"/>
    </row>
    <row r="11" spans="1:13" ht="16.5" thickBot="1">
      <c r="A11" s="1"/>
      <c r="B11" s="1"/>
      <c r="C11" s="1"/>
      <c r="D11" s="1"/>
      <c r="E11" s="1"/>
      <c r="F11" s="1"/>
      <c r="G11" s="1"/>
      <c r="H11" s="1"/>
      <c r="I11" s="1"/>
      <c r="J11" s="1"/>
      <c r="K11" s="145" t="s">
        <v>3</v>
      </c>
      <c r="L11" s="118"/>
      <c r="M11" s="145"/>
    </row>
    <row r="12" spans="1:13" ht="16.5" thickBot="1">
      <c r="A12" s="276" t="s">
        <v>4</v>
      </c>
      <c r="B12" s="277"/>
      <c r="C12" s="277"/>
      <c r="D12" s="277"/>
      <c r="E12" s="277"/>
      <c r="F12" s="278"/>
      <c r="G12" s="282"/>
      <c r="H12" s="282"/>
      <c r="I12" s="282"/>
      <c r="J12" s="283"/>
      <c r="K12" s="5" t="s">
        <v>5</v>
      </c>
      <c r="L12" s="284" t="s">
        <v>68</v>
      </c>
      <c r="M12" s="284" t="s">
        <v>69</v>
      </c>
    </row>
    <row r="13" spans="1:13" ht="32.25" thickBot="1">
      <c r="A13" s="279"/>
      <c r="B13" s="280"/>
      <c r="C13" s="280"/>
      <c r="D13" s="280"/>
      <c r="E13" s="280"/>
      <c r="F13" s="281"/>
      <c r="G13" s="119" t="s">
        <v>62</v>
      </c>
      <c r="H13" s="31" t="s">
        <v>123</v>
      </c>
      <c r="I13" s="122" t="s">
        <v>63</v>
      </c>
      <c r="J13" s="122" t="s">
        <v>64</v>
      </c>
      <c r="K13" s="32">
        <v>2013</v>
      </c>
      <c r="L13" s="285"/>
      <c r="M13" s="285"/>
    </row>
    <row r="14" spans="1:13" ht="15.75">
      <c r="A14" s="286" t="s">
        <v>65</v>
      </c>
      <c r="B14" s="287"/>
      <c r="C14" s="287"/>
      <c r="D14" s="287"/>
      <c r="E14" s="287"/>
      <c r="F14" s="288"/>
      <c r="G14" s="33"/>
      <c r="H14" s="88"/>
      <c r="I14" s="48"/>
      <c r="J14" s="48"/>
      <c r="K14" s="146"/>
      <c r="L14" s="48"/>
      <c r="M14" s="146"/>
    </row>
    <row r="15" spans="1:13" ht="19.5">
      <c r="A15" s="273" t="s">
        <v>97</v>
      </c>
      <c r="B15" s="274"/>
      <c r="C15" s="274"/>
      <c r="D15" s="274"/>
      <c r="E15" s="274"/>
      <c r="F15" s="275"/>
      <c r="G15" s="64" t="s">
        <v>10</v>
      </c>
      <c r="H15" s="89" t="s">
        <v>79</v>
      </c>
      <c r="I15" s="84"/>
      <c r="J15" s="84"/>
      <c r="K15" s="147">
        <f>SUM(K17+K23+K33+K38+K42)</f>
        <v>3829.5</v>
      </c>
      <c r="L15" s="84"/>
      <c r="M15" s="147">
        <f>SUM(M17+M23+M33+M38+M42)</f>
        <v>3750.7</v>
      </c>
    </row>
    <row r="16" spans="1:13" ht="15.75">
      <c r="A16" s="7" t="s">
        <v>6</v>
      </c>
      <c r="B16" s="8"/>
      <c r="C16" s="8"/>
      <c r="D16" s="8"/>
      <c r="E16" s="8"/>
      <c r="F16" s="35"/>
      <c r="G16" s="34"/>
      <c r="H16" s="22"/>
      <c r="I16" s="83"/>
      <c r="J16" s="83"/>
      <c r="K16" s="148"/>
      <c r="L16" s="83"/>
      <c r="M16" s="148"/>
    </row>
    <row r="17" spans="1:28" ht="15.75">
      <c r="A17" s="7" t="s">
        <v>7</v>
      </c>
      <c r="B17" s="8"/>
      <c r="C17" s="8"/>
      <c r="D17" s="8"/>
      <c r="E17" s="8"/>
      <c r="F17" s="35"/>
      <c r="G17" s="47" t="s">
        <v>10</v>
      </c>
      <c r="H17" s="9" t="s">
        <v>8</v>
      </c>
      <c r="I17" s="83"/>
      <c r="J17" s="83"/>
      <c r="K17" s="149">
        <f>SUM(K18)</f>
        <v>464.3</v>
      </c>
      <c r="L17" s="83"/>
      <c r="M17" s="149">
        <f>SUM(M18)</f>
        <v>464.3</v>
      </c>
    </row>
    <row r="18" spans="1:28" ht="15.75">
      <c r="A18" s="10" t="s">
        <v>9</v>
      </c>
      <c r="B18" s="11"/>
      <c r="C18" s="11"/>
      <c r="D18" s="11"/>
      <c r="E18" s="11"/>
      <c r="F18" s="60"/>
      <c r="G18" s="63" t="s">
        <v>10</v>
      </c>
      <c r="H18" s="12" t="s">
        <v>8</v>
      </c>
      <c r="I18" s="12" t="s">
        <v>126</v>
      </c>
      <c r="J18" s="84"/>
      <c r="K18" s="150">
        <f>SUM(K19)</f>
        <v>464.3</v>
      </c>
      <c r="L18" s="84"/>
      <c r="M18" s="150">
        <f>SUM(M19)</f>
        <v>464.3</v>
      </c>
    </row>
    <row r="19" spans="1:28" ht="15.75">
      <c r="A19" s="10" t="s">
        <v>39</v>
      </c>
      <c r="B19" s="11"/>
      <c r="C19" s="11"/>
      <c r="D19" s="11"/>
      <c r="E19" s="11"/>
      <c r="F19" s="60"/>
      <c r="G19" s="63" t="s">
        <v>10</v>
      </c>
      <c r="H19" s="12" t="s">
        <v>8</v>
      </c>
      <c r="I19" s="12" t="s">
        <v>126</v>
      </c>
      <c r="J19" s="84">
        <v>121</v>
      </c>
      <c r="K19" s="150">
        <v>464.3</v>
      </c>
      <c r="L19" s="84"/>
      <c r="M19" s="150">
        <v>464.3</v>
      </c>
    </row>
    <row r="20" spans="1:28" ht="15.75">
      <c r="A20" s="20"/>
      <c r="B20" s="6"/>
      <c r="C20" s="6"/>
      <c r="D20" s="6"/>
      <c r="E20" s="6"/>
      <c r="F20" s="35"/>
      <c r="G20" s="34"/>
      <c r="H20" s="22"/>
      <c r="I20" s="83"/>
      <c r="J20" s="83"/>
      <c r="K20" s="148"/>
      <c r="L20" s="83"/>
      <c r="M20" s="148"/>
    </row>
    <row r="21" spans="1:28" ht="15.75">
      <c r="A21" s="7" t="s">
        <v>12</v>
      </c>
      <c r="B21" s="8"/>
      <c r="C21" s="8"/>
      <c r="D21" s="8"/>
      <c r="E21" s="8"/>
      <c r="F21" s="38"/>
      <c r="G21" s="23"/>
      <c r="H21" s="22"/>
      <c r="I21" s="83"/>
      <c r="J21" s="83"/>
      <c r="K21" s="148"/>
      <c r="L21" s="83"/>
      <c r="M21" s="148"/>
    </row>
    <row r="22" spans="1:28" ht="15.75">
      <c r="A22" s="7" t="s">
        <v>13</v>
      </c>
      <c r="B22" s="8"/>
      <c r="C22" s="8"/>
      <c r="D22" s="8"/>
      <c r="E22" s="8"/>
      <c r="F22" s="38"/>
      <c r="G22" s="34"/>
      <c r="H22" s="22"/>
      <c r="I22" s="83"/>
      <c r="J22" s="83"/>
      <c r="K22" s="148"/>
      <c r="L22" s="83"/>
      <c r="M22" s="148"/>
    </row>
    <row r="23" spans="1:28" ht="15.75">
      <c r="A23" s="7" t="s">
        <v>14</v>
      </c>
      <c r="B23" s="6"/>
      <c r="C23" s="6"/>
      <c r="D23" s="6"/>
      <c r="E23" s="6"/>
      <c r="F23" s="35"/>
      <c r="G23" s="47" t="s">
        <v>10</v>
      </c>
      <c r="H23" s="9" t="s">
        <v>15</v>
      </c>
      <c r="I23" s="100"/>
      <c r="J23" s="83"/>
      <c r="K23" s="149">
        <f>SUM(K26+K29)</f>
        <v>3246.2</v>
      </c>
      <c r="L23" s="83"/>
      <c r="M23" s="149">
        <f>SUM(M26+M29)</f>
        <v>3170.2999999999997</v>
      </c>
    </row>
    <row r="24" spans="1:28" ht="15.75">
      <c r="A24" s="14" t="s">
        <v>16</v>
      </c>
      <c r="B24" s="15"/>
      <c r="C24" s="15"/>
      <c r="D24" s="15"/>
      <c r="E24" s="15"/>
      <c r="F24" s="44"/>
      <c r="G24" s="52"/>
      <c r="H24" s="45"/>
      <c r="I24" s="49"/>
      <c r="J24" s="49"/>
      <c r="K24" s="151"/>
      <c r="L24" s="49"/>
      <c r="M24" s="151"/>
    </row>
    <row r="25" spans="1:28" ht="15.75">
      <c r="A25" s="20" t="s">
        <v>17</v>
      </c>
      <c r="B25" s="6"/>
      <c r="C25" s="6"/>
      <c r="D25" s="6"/>
      <c r="E25" s="6"/>
      <c r="F25" s="35"/>
      <c r="G25" s="34"/>
      <c r="H25" s="22"/>
      <c r="I25" s="83"/>
      <c r="J25" s="83"/>
      <c r="K25" s="148"/>
      <c r="L25" s="83"/>
      <c r="M25" s="148"/>
    </row>
    <row r="26" spans="1:28" ht="15.75">
      <c r="A26" s="43" t="s">
        <v>18</v>
      </c>
      <c r="B26" s="18"/>
      <c r="C26" s="18"/>
      <c r="D26" s="18"/>
      <c r="E26" s="18"/>
      <c r="F26" s="46"/>
      <c r="G26" s="65" t="s">
        <v>10</v>
      </c>
      <c r="H26" s="26" t="s">
        <v>15</v>
      </c>
      <c r="I26" s="26" t="s">
        <v>124</v>
      </c>
      <c r="J26" s="50"/>
      <c r="K26" s="152">
        <f>SUM(K28)</f>
        <v>3246.1</v>
      </c>
      <c r="L26" s="50"/>
      <c r="M26" s="152">
        <f>SUM(M27)</f>
        <v>3170.2</v>
      </c>
    </row>
    <row r="27" spans="1:28" ht="15.75">
      <c r="A27" s="10" t="s">
        <v>19</v>
      </c>
      <c r="B27" s="11"/>
      <c r="C27" s="11"/>
      <c r="D27" s="11"/>
      <c r="E27" s="11"/>
      <c r="F27" s="60"/>
      <c r="G27" s="63" t="s">
        <v>10</v>
      </c>
      <c r="H27" s="12" t="s">
        <v>15</v>
      </c>
      <c r="I27" s="12" t="s">
        <v>25</v>
      </c>
      <c r="J27" s="84"/>
      <c r="K27" s="150"/>
      <c r="L27" s="84"/>
      <c r="M27" s="150">
        <f>SUM(M28)</f>
        <v>3170.2</v>
      </c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</row>
    <row r="28" spans="1:28" s="175" customFormat="1" ht="15.75">
      <c r="A28" s="132" t="s">
        <v>39</v>
      </c>
      <c r="B28" s="133"/>
      <c r="C28" s="133"/>
      <c r="D28" s="133"/>
      <c r="E28" s="133"/>
      <c r="F28" s="134"/>
      <c r="G28" s="136" t="s">
        <v>10</v>
      </c>
      <c r="H28" s="137" t="s">
        <v>15</v>
      </c>
      <c r="I28" s="137" t="s">
        <v>25</v>
      </c>
      <c r="J28" s="135">
        <v>121</v>
      </c>
      <c r="K28" s="153">
        <v>3246.1</v>
      </c>
      <c r="L28" s="137" t="s">
        <v>133</v>
      </c>
      <c r="M28" s="153">
        <f>SUM(K28+L28)</f>
        <v>3170.2</v>
      </c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</row>
    <row r="29" spans="1:28" ht="15.75">
      <c r="A29" s="239" t="s">
        <v>75</v>
      </c>
      <c r="B29" s="240"/>
      <c r="C29" s="240"/>
      <c r="D29" s="240"/>
      <c r="E29" s="240"/>
      <c r="F29" s="241"/>
      <c r="G29" s="63" t="s">
        <v>10</v>
      </c>
      <c r="H29" s="12" t="s">
        <v>15</v>
      </c>
      <c r="I29" s="12" t="s">
        <v>71</v>
      </c>
      <c r="J29" s="84"/>
      <c r="K29" s="150">
        <v>0.1</v>
      </c>
      <c r="L29" s="84"/>
      <c r="M29" s="150">
        <v>0.1</v>
      </c>
    </row>
    <row r="30" spans="1:28" ht="15.75">
      <c r="A30" s="297" t="s">
        <v>39</v>
      </c>
      <c r="B30" s="298"/>
      <c r="C30" s="298"/>
      <c r="D30" s="298"/>
      <c r="E30" s="298"/>
      <c r="F30" s="299"/>
      <c r="G30" s="65" t="s">
        <v>10</v>
      </c>
      <c r="H30" s="26" t="s">
        <v>15</v>
      </c>
      <c r="I30" s="26" t="s">
        <v>71</v>
      </c>
      <c r="J30" s="50">
        <v>244</v>
      </c>
      <c r="K30" s="152">
        <v>0.1</v>
      </c>
      <c r="L30" s="50"/>
      <c r="M30" s="152">
        <v>0.1</v>
      </c>
    </row>
    <row r="31" spans="1:28" ht="15.75">
      <c r="A31" s="20"/>
      <c r="B31" s="6"/>
      <c r="C31" s="6"/>
      <c r="D31" s="6"/>
      <c r="E31" s="6"/>
      <c r="F31" s="35"/>
      <c r="G31" s="33"/>
      <c r="H31" s="22"/>
      <c r="I31" s="83"/>
      <c r="J31" s="83"/>
      <c r="K31" s="154"/>
      <c r="L31" s="83"/>
      <c r="M31" s="154"/>
    </row>
    <row r="32" spans="1:28" ht="15.75">
      <c r="A32" s="7" t="s">
        <v>20</v>
      </c>
      <c r="B32" s="6"/>
      <c r="C32" s="6"/>
      <c r="D32" s="6"/>
      <c r="E32" s="6"/>
      <c r="F32" s="35"/>
      <c r="G32" s="36"/>
      <c r="H32" s="21"/>
      <c r="I32" s="83"/>
      <c r="J32" s="83"/>
      <c r="K32" s="155"/>
      <c r="L32" s="83"/>
      <c r="M32" s="155"/>
    </row>
    <row r="33" spans="1:13" ht="15.75">
      <c r="A33" s="7" t="s">
        <v>22</v>
      </c>
      <c r="B33" s="6"/>
      <c r="C33" s="6"/>
      <c r="D33" s="6"/>
      <c r="E33" s="6"/>
      <c r="F33" s="35"/>
      <c r="G33" s="47" t="s">
        <v>10</v>
      </c>
      <c r="H33" s="9" t="s">
        <v>21</v>
      </c>
      <c r="I33" s="99"/>
      <c r="J33" s="100"/>
      <c r="K33" s="149">
        <f>SUM(K35)</f>
        <v>43.7</v>
      </c>
      <c r="L33" s="100"/>
      <c r="M33" s="149">
        <f>SUM(M35)</f>
        <v>43.7</v>
      </c>
    </row>
    <row r="34" spans="1:13" ht="15.75">
      <c r="A34" s="289" t="s">
        <v>118</v>
      </c>
      <c r="B34" s="290"/>
      <c r="C34" s="290"/>
      <c r="D34" s="290"/>
      <c r="E34" s="290"/>
      <c r="F34" s="291"/>
      <c r="G34" s="47" t="s">
        <v>10</v>
      </c>
      <c r="H34" s="9" t="s">
        <v>21</v>
      </c>
      <c r="I34" s="99" t="s">
        <v>25</v>
      </c>
      <c r="J34" s="100"/>
      <c r="K34" s="149">
        <v>43.7</v>
      </c>
      <c r="L34" s="100"/>
      <c r="M34" s="149">
        <v>43.7</v>
      </c>
    </row>
    <row r="35" spans="1:13" ht="15.75">
      <c r="A35" s="14" t="s">
        <v>23</v>
      </c>
      <c r="B35" s="15"/>
      <c r="C35" s="15"/>
      <c r="D35" s="15"/>
      <c r="E35" s="15"/>
      <c r="F35" s="44"/>
      <c r="G35" s="66" t="s">
        <v>10</v>
      </c>
      <c r="H35" s="45" t="s">
        <v>21</v>
      </c>
      <c r="I35" s="45" t="s">
        <v>25</v>
      </c>
      <c r="J35" s="49">
        <v>540</v>
      </c>
      <c r="K35" s="151">
        <v>43.7</v>
      </c>
      <c r="L35" s="49"/>
      <c r="M35" s="151">
        <v>43.7</v>
      </c>
    </row>
    <row r="36" spans="1:13" ht="15.75">
      <c r="A36" s="43" t="s">
        <v>24</v>
      </c>
      <c r="B36" s="18"/>
      <c r="C36" s="18"/>
      <c r="D36" s="18"/>
      <c r="E36" s="18"/>
      <c r="F36" s="46"/>
      <c r="G36" s="65"/>
      <c r="H36" s="26"/>
      <c r="I36" s="50"/>
      <c r="J36" s="50"/>
      <c r="K36" s="152"/>
      <c r="L36" s="50"/>
      <c r="M36" s="152"/>
    </row>
    <row r="37" spans="1:13" ht="15.75">
      <c r="A37" s="20"/>
      <c r="B37" s="6"/>
      <c r="C37" s="6"/>
      <c r="D37" s="6"/>
      <c r="E37" s="6"/>
      <c r="F37" s="35"/>
      <c r="G37" s="33"/>
      <c r="H37" s="22"/>
      <c r="I37" s="83"/>
      <c r="J37" s="83"/>
      <c r="K37" s="154"/>
      <c r="L37" s="83"/>
      <c r="M37" s="154"/>
    </row>
    <row r="38" spans="1:13" ht="19.5">
      <c r="A38" s="230" t="s">
        <v>80</v>
      </c>
      <c r="B38" s="231"/>
      <c r="C38" s="231"/>
      <c r="D38" s="231"/>
      <c r="E38" s="231"/>
      <c r="F38" s="232"/>
      <c r="G38" s="47" t="s">
        <v>10</v>
      </c>
      <c r="H38" s="9" t="s">
        <v>53</v>
      </c>
      <c r="I38" s="9"/>
      <c r="J38" s="9"/>
      <c r="K38" s="149">
        <v>10</v>
      </c>
      <c r="L38" s="138"/>
      <c r="M38" s="149">
        <v>10</v>
      </c>
    </row>
    <row r="39" spans="1:13" ht="15.75">
      <c r="A39" s="256" t="s">
        <v>98</v>
      </c>
      <c r="B39" s="300"/>
      <c r="C39" s="300"/>
      <c r="D39" s="300"/>
      <c r="E39" s="300"/>
      <c r="F39" s="301"/>
      <c r="G39" s="79" t="s">
        <v>10</v>
      </c>
      <c r="H39" s="55" t="s">
        <v>53</v>
      </c>
      <c r="I39" s="55" t="s">
        <v>81</v>
      </c>
      <c r="J39" s="55"/>
      <c r="K39" s="156" t="s">
        <v>83</v>
      </c>
      <c r="L39" s="139"/>
      <c r="M39" s="156" t="s">
        <v>83</v>
      </c>
    </row>
    <row r="40" spans="1:13" ht="15.75">
      <c r="A40" s="239" t="s">
        <v>99</v>
      </c>
      <c r="B40" s="240"/>
      <c r="C40" s="240"/>
      <c r="D40" s="240"/>
      <c r="E40" s="240"/>
      <c r="F40" s="241"/>
      <c r="G40" s="63" t="s">
        <v>10</v>
      </c>
      <c r="H40" s="12" t="s">
        <v>53</v>
      </c>
      <c r="I40" s="12" t="s">
        <v>81</v>
      </c>
      <c r="J40" s="12" t="s">
        <v>82</v>
      </c>
      <c r="K40" s="150" t="s">
        <v>83</v>
      </c>
      <c r="L40" s="140"/>
      <c r="M40" s="150" t="s">
        <v>83</v>
      </c>
    </row>
    <row r="41" spans="1:13" ht="15.75">
      <c r="A41" s="71"/>
      <c r="B41" s="72"/>
      <c r="C41" s="72"/>
      <c r="D41" s="72"/>
      <c r="E41" s="72"/>
      <c r="F41" s="82"/>
      <c r="G41" s="33"/>
      <c r="H41" s="22"/>
      <c r="I41" s="22"/>
      <c r="J41" s="22"/>
      <c r="K41" s="157"/>
      <c r="L41" s="22"/>
      <c r="M41" s="157"/>
    </row>
    <row r="42" spans="1:13" ht="15.75">
      <c r="A42" s="250" t="s">
        <v>102</v>
      </c>
      <c r="B42" s="292"/>
      <c r="C42" s="292"/>
      <c r="D42" s="292"/>
      <c r="E42" s="292"/>
      <c r="F42" s="293"/>
      <c r="G42" s="47" t="s">
        <v>10</v>
      </c>
      <c r="H42" s="9" t="s">
        <v>103</v>
      </c>
      <c r="I42" s="22"/>
      <c r="J42" s="22"/>
      <c r="K42" s="149">
        <f>SUM(K43)</f>
        <v>65.3</v>
      </c>
      <c r="L42" s="22"/>
      <c r="M42" s="149">
        <f>SUM(M43)</f>
        <v>62.4</v>
      </c>
    </row>
    <row r="43" spans="1:13" ht="15.75">
      <c r="A43" s="256" t="s">
        <v>104</v>
      </c>
      <c r="B43" s="257"/>
      <c r="C43" s="257"/>
      <c r="D43" s="257"/>
      <c r="E43" s="257"/>
      <c r="F43" s="258"/>
      <c r="G43" s="79" t="s">
        <v>10</v>
      </c>
      <c r="H43" s="55" t="s">
        <v>103</v>
      </c>
      <c r="I43" s="55" t="s">
        <v>105</v>
      </c>
      <c r="J43" s="12"/>
      <c r="K43" s="156">
        <f>SUM(K44+K45)</f>
        <v>65.3</v>
      </c>
      <c r="L43" s="141"/>
      <c r="M43" s="156">
        <f>SUM(M44:M45)</f>
        <v>62.4</v>
      </c>
    </row>
    <row r="44" spans="1:13" ht="15.75">
      <c r="A44" s="265" t="s">
        <v>39</v>
      </c>
      <c r="B44" s="348"/>
      <c r="C44" s="348"/>
      <c r="D44" s="348"/>
      <c r="E44" s="348"/>
      <c r="F44" s="349"/>
      <c r="G44" s="130" t="s">
        <v>10</v>
      </c>
      <c r="H44" s="125" t="s">
        <v>103</v>
      </c>
      <c r="I44" s="125" t="s">
        <v>105</v>
      </c>
      <c r="J44" s="125" t="s">
        <v>106</v>
      </c>
      <c r="K44" s="164">
        <v>20.3</v>
      </c>
      <c r="L44" s="131">
        <v>-1.3</v>
      </c>
      <c r="M44" s="350">
        <f>SUM(K44+L44)</f>
        <v>19</v>
      </c>
    </row>
    <row r="45" spans="1:13" ht="15.75">
      <c r="A45" s="265" t="s">
        <v>39</v>
      </c>
      <c r="B45" s="266"/>
      <c r="C45" s="266"/>
      <c r="D45" s="266"/>
      <c r="E45" s="266"/>
      <c r="F45" s="267"/>
      <c r="G45" s="130" t="s">
        <v>10</v>
      </c>
      <c r="H45" s="125" t="s">
        <v>103</v>
      </c>
      <c r="I45" s="125" t="s">
        <v>105</v>
      </c>
      <c r="J45" s="125" t="s">
        <v>86</v>
      </c>
      <c r="K45" s="164">
        <v>45</v>
      </c>
      <c r="L45" s="131">
        <v>-1.6</v>
      </c>
      <c r="M45" s="164">
        <f>SUM(K45+L45)</f>
        <v>43.4</v>
      </c>
    </row>
    <row r="46" spans="1:13" ht="15.75">
      <c r="A46" s="71"/>
      <c r="B46" s="72"/>
      <c r="C46" s="72"/>
      <c r="D46" s="72"/>
      <c r="E46" s="72"/>
      <c r="F46" s="82"/>
      <c r="G46" s="33"/>
      <c r="H46" s="22"/>
      <c r="I46" s="22"/>
      <c r="J46" s="22"/>
      <c r="K46" s="157"/>
      <c r="L46" s="22"/>
      <c r="M46" s="157"/>
    </row>
    <row r="47" spans="1:13" ht="19.5">
      <c r="A47" s="294" t="s">
        <v>84</v>
      </c>
      <c r="B47" s="295"/>
      <c r="C47" s="295"/>
      <c r="D47" s="295"/>
      <c r="E47" s="295"/>
      <c r="F47" s="296"/>
      <c r="G47" s="74" t="s">
        <v>8</v>
      </c>
      <c r="H47" s="54" t="s">
        <v>79</v>
      </c>
      <c r="I47" s="86"/>
      <c r="J47" s="86"/>
      <c r="K47" s="159">
        <v>144.9</v>
      </c>
      <c r="L47" s="86"/>
      <c r="M47" s="159">
        <f>SUM(M48)</f>
        <v>144.9</v>
      </c>
    </row>
    <row r="48" spans="1:13" ht="15.75">
      <c r="A48" s="59" t="s">
        <v>27</v>
      </c>
      <c r="B48" s="11"/>
      <c r="C48" s="11"/>
      <c r="D48" s="11"/>
      <c r="E48" s="11"/>
      <c r="F48" s="60"/>
      <c r="G48" s="79" t="s">
        <v>8</v>
      </c>
      <c r="H48" s="55" t="s">
        <v>28</v>
      </c>
      <c r="I48" s="84"/>
      <c r="J48" s="84"/>
      <c r="K48" s="156">
        <f>K51</f>
        <v>144.9</v>
      </c>
      <c r="L48" s="84"/>
      <c r="M48" s="156">
        <f>M51</f>
        <v>144.9</v>
      </c>
    </row>
    <row r="49" spans="1:13" ht="15.75">
      <c r="A49" s="14" t="s">
        <v>29</v>
      </c>
      <c r="B49" s="15"/>
      <c r="C49" s="15"/>
      <c r="D49" s="15"/>
      <c r="E49" s="15"/>
      <c r="F49" s="44"/>
      <c r="G49" s="52"/>
      <c r="H49" s="16"/>
      <c r="I49" s="49"/>
      <c r="J49" s="49"/>
      <c r="K49" s="160"/>
      <c r="L49" s="49"/>
      <c r="M49" s="160"/>
    </row>
    <row r="50" spans="1:13" ht="15.75">
      <c r="A50" s="43" t="s">
        <v>30</v>
      </c>
      <c r="B50" s="18"/>
      <c r="C50" s="18"/>
      <c r="D50" s="18"/>
      <c r="E50" s="18"/>
      <c r="F50" s="46"/>
      <c r="G50" s="65" t="s">
        <v>8</v>
      </c>
      <c r="H50" s="26" t="s">
        <v>28</v>
      </c>
      <c r="I50" s="26" t="s">
        <v>66</v>
      </c>
      <c r="J50" s="50"/>
      <c r="K50" s="152">
        <f>SUM(K51)</f>
        <v>144.9</v>
      </c>
      <c r="L50" s="50"/>
      <c r="M50" s="152">
        <f>SUM(M51)</f>
        <v>144.9</v>
      </c>
    </row>
    <row r="51" spans="1:13" ht="15.75">
      <c r="A51" s="10" t="s">
        <v>11</v>
      </c>
      <c r="B51" s="11"/>
      <c r="C51" s="11"/>
      <c r="D51" s="11"/>
      <c r="E51" s="11"/>
      <c r="F51" s="60"/>
      <c r="G51" s="63" t="s">
        <v>8</v>
      </c>
      <c r="H51" s="12" t="s">
        <v>28</v>
      </c>
      <c r="I51" s="12" t="s">
        <v>66</v>
      </c>
      <c r="J51" s="84">
        <v>121</v>
      </c>
      <c r="K51" s="150">
        <v>144.9</v>
      </c>
      <c r="L51" s="84"/>
      <c r="M51" s="150">
        <v>144.9</v>
      </c>
    </row>
    <row r="52" spans="1:13" ht="15.75">
      <c r="A52" s="20"/>
      <c r="B52" s="6"/>
      <c r="C52" s="6"/>
      <c r="D52" s="6"/>
      <c r="E52" s="6"/>
      <c r="F52" s="35"/>
      <c r="G52" s="33"/>
      <c r="H52" s="22"/>
      <c r="I52" s="22"/>
      <c r="J52" s="83"/>
      <c r="K52" s="154"/>
      <c r="L52" s="83"/>
      <c r="M52" s="154"/>
    </row>
    <row r="53" spans="1:13" ht="19.5">
      <c r="A53" s="230" t="s">
        <v>85</v>
      </c>
      <c r="B53" s="231"/>
      <c r="C53" s="231"/>
      <c r="D53" s="231"/>
      <c r="E53" s="231"/>
      <c r="F53" s="232"/>
      <c r="G53" s="75" t="s">
        <v>28</v>
      </c>
      <c r="H53" s="51" t="s">
        <v>79</v>
      </c>
      <c r="I53" s="83"/>
      <c r="J53" s="83"/>
      <c r="K53" s="161">
        <f>SUM(K54)</f>
        <v>197.9</v>
      </c>
      <c r="L53" s="142"/>
      <c r="M53" s="161">
        <f>SUM(M54)</f>
        <v>178.8</v>
      </c>
    </row>
    <row r="54" spans="1:13" ht="15.75">
      <c r="A54" s="77" t="s">
        <v>31</v>
      </c>
      <c r="B54" s="15"/>
      <c r="C54" s="15"/>
      <c r="D54" s="15"/>
      <c r="E54" s="15"/>
      <c r="F54" s="44"/>
      <c r="G54" s="108" t="s">
        <v>28</v>
      </c>
      <c r="H54" s="16" t="s">
        <v>32</v>
      </c>
      <c r="I54" s="49"/>
      <c r="J54" s="49"/>
      <c r="K54" s="160">
        <f>SUM(K57+K59)</f>
        <v>197.9</v>
      </c>
      <c r="L54" s="49"/>
      <c r="M54" s="160">
        <f>SUM(M57+M59)</f>
        <v>178.8</v>
      </c>
    </row>
    <row r="55" spans="1:13" ht="15.75">
      <c r="A55" s="7" t="s">
        <v>33</v>
      </c>
      <c r="B55" s="6"/>
      <c r="C55" s="6"/>
      <c r="D55" s="6"/>
      <c r="E55" s="6"/>
      <c r="F55" s="35"/>
      <c r="G55" s="34"/>
      <c r="H55" s="9"/>
      <c r="I55" s="83"/>
      <c r="J55" s="83"/>
      <c r="K55" s="149"/>
      <c r="L55" s="83"/>
      <c r="M55" s="149"/>
    </row>
    <row r="56" spans="1:13" ht="15.75">
      <c r="A56" s="17" t="s">
        <v>34</v>
      </c>
      <c r="B56" s="18"/>
      <c r="C56" s="18"/>
      <c r="D56" s="18"/>
      <c r="E56" s="18"/>
      <c r="F56" s="46"/>
      <c r="G56" s="78"/>
      <c r="H56" s="19"/>
      <c r="I56" s="50"/>
      <c r="J56" s="50"/>
      <c r="K56" s="162"/>
      <c r="L56" s="50"/>
      <c r="M56" s="162"/>
    </row>
    <row r="57" spans="1:13" ht="15.75">
      <c r="A57" s="233" t="s">
        <v>107</v>
      </c>
      <c r="B57" s="234"/>
      <c r="C57" s="234"/>
      <c r="D57" s="234"/>
      <c r="E57" s="234"/>
      <c r="F57" s="235"/>
      <c r="G57" s="25" t="s">
        <v>28</v>
      </c>
      <c r="H57" s="26" t="s">
        <v>32</v>
      </c>
      <c r="I57" s="26" t="s">
        <v>109</v>
      </c>
      <c r="J57" s="50"/>
      <c r="K57" s="152">
        <f>SUM(K58)</f>
        <v>120</v>
      </c>
      <c r="L57" s="50"/>
      <c r="M57" s="152">
        <v>120</v>
      </c>
    </row>
    <row r="58" spans="1:13" ht="15.75">
      <c r="A58" s="253" t="s">
        <v>108</v>
      </c>
      <c r="B58" s="254"/>
      <c r="C58" s="254"/>
      <c r="D58" s="254"/>
      <c r="E58" s="254"/>
      <c r="F58" s="255"/>
      <c r="G58" s="101" t="s">
        <v>28</v>
      </c>
      <c r="H58" s="102" t="s">
        <v>32</v>
      </c>
      <c r="I58" s="102" t="s">
        <v>109</v>
      </c>
      <c r="J58" s="103">
        <v>870</v>
      </c>
      <c r="K58" s="163">
        <v>120</v>
      </c>
      <c r="L58" s="104"/>
      <c r="M58" s="163">
        <v>120</v>
      </c>
    </row>
    <row r="59" spans="1:13" ht="15.75">
      <c r="A59" s="259" t="s">
        <v>35</v>
      </c>
      <c r="B59" s="260"/>
      <c r="C59" s="260"/>
      <c r="D59" s="260"/>
      <c r="E59" s="260"/>
      <c r="F59" s="261"/>
      <c r="G59" s="76" t="s">
        <v>28</v>
      </c>
      <c r="H59" s="12" t="s">
        <v>32</v>
      </c>
      <c r="I59" s="84">
        <v>2180100</v>
      </c>
      <c r="J59" s="84"/>
      <c r="K59" s="150">
        <f>K60</f>
        <v>77.900000000000006</v>
      </c>
      <c r="L59" s="84"/>
      <c r="M59" s="150">
        <f>M60</f>
        <v>58.800000000000004</v>
      </c>
    </row>
    <row r="60" spans="1:13" ht="15.75">
      <c r="A60" s="127" t="s">
        <v>39</v>
      </c>
      <c r="B60" s="128"/>
      <c r="C60" s="128"/>
      <c r="D60" s="128"/>
      <c r="E60" s="128"/>
      <c r="F60" s="129"/>
      <c r="G60" s="130" t="s">
        <v>28</v>
      </c>
      <c r="H60" s="125" t="s">
        <v>32</v>
      </c>
      <c r="I60" s="123">
        <v>2180100</v>
      </c>
      <c r="J60" s="125" t="s">
        <v>86</v>
      </c>
      <c r="K60" s="164">
        <v>77.900000000000006</v>
      </c>
      <c r="L60" s="125" t="s">
        <v>137</v>
      </c>
      <c r="M60" s="164">
        <f>SUM(K60+L60)</f>
        <v>58.800000000000004</v>
      </c>
    </row>
    <row r="61" spans="1:13" ht="15.75">
      <c r="A61" s="20"/>
      <c r="B61" s="6"/>
      <c r="C61" s="6"/>
      <c r="D61" s="6"/>
      <c r="E61" s="6"/>
      <c r="F61" s="35"/>
      <c r="G61" s="33"/>
      <c r="H61" s="22"/>
      <c r="I61" s="83"/>
      <c r="J61" s="22"/>
      <c r="K61" s="154"/>
      <c r="L61" s="22"/>
      <c r="M61" s="154"/>
    </row>
    <row r="62" spans="1:13" ht="19.5">
      <c r="A62" s="236" t="s">
        <v>72</v>
      </c>
      <c r="B62" s="237"/>
      <c r="C62" s="237"/>
      <c r="D62" s="237"/>
      <c r="E62" s="237"/>
      <c r="F62" s="238"/>
      <c r="G62" s="74" t="s">
        <v>15</v>
      </c>
      <c r="H62" s="54" t="s">
        <v>79</v>
      </c>
      <c r="I62" s="83"/>
      <c r="J62" s="22"/>
      <c r="K62" s="159">
        <f>SUM(K63+K67+K71)</f>
        <v>69567.299999999988</v>
      </c>
      <c r="L62" s="54"/>
      <c r="M62" s="159">
        <f>SUM(M63+M67+M71)</f>
        <v>68380.599999999991</v>
      </c>
    </row>
    <row r="63" spans="1:13" ht="15.75">
      <c r="A63" s="256" t="s">
        <v>73</v>
      </c>
      <c r="B63" s="257"/>
      <c r="C63" s="257"/>
      <c r="D63" s="257"/>
      <c r="E63" s="257"/>
      <c r="F63" s="258"/>
      <c r="G63" s="79" t="s">
        <v>15</v>
      </c>
      <c r="H63" s="55" t="s">
        <v>8</v>
      </c>
      <c r="I63" s="87"/>
      <c r="J63" s="55"/>
      <c r="K63" s="156">
        <f>SUM(K64)</f>
        <v>62146.2</v>
      </c>
      <c r="L63" s="55"/>
      <c r="M63" s="156">
        <f>SUM(M64)</f>
        <v>60960</v>
      </c>
    </row>
    <row r="64" spans="1:13" ht="15.75">
      <c r="A64" s="239" t="s">
        <v>76</v>
      </c>
      <c r="B64" s="240"/>
      <c r="C64" s="240"/>
      <c r="D64" s="240"/>
      <c r="E64" s="240"/>
      <c r="F64" s="241"/>
      <c r="G64" s="63" t="s">
        <v>15</v>
      </c>
      <c r="H64" s="12" t="s">
        <v>8</v>
      </c>
      <c r="I64" s="84">
        <v>5223600</v>
      </c>
      <c r="J64" s="12"/>
      <c r="K64" s="150">
        <f>SUM(K65)</f>
        <v>62146.2</v>
      </c>
      <c r="L64" s="12"/>
      <c r="M64" s="150">
        <f>SUM(M65)</f>
        <v>60960</v>
      </c>
    </row>
    <row r="65" spans="1:28" s="176" customFormat="1" ht="15.75">
      <c r="A65" s="265" t="s">
        <v>87</v>
      </c>
      <c r="B65" s="266"/>
      <c r="C65" s="266"/>
      <c r="D65" s="266"/>
      <c r="E65" s="266"/>
      <c r="F65" s="267"/>
      <c r="G65" s="130" t="s">
        <v>15</v>
      </c>
      <c r="H65" s="125" t="s">
        <v>8</v>
      </c>
      <c r="I65" s="123">
        <v>5223600</v>
      </c>
      <c r="J65" s="125" t="s">
        <v>110</v>
      </c>
      <c r="K65" s="164">
        <v>62146.2</v>
      </c>
      <c r="L65" s="125" t="s">
        <v>136</v>
      </c>
      <c r="M65" s="164">
        <f>SUM(K65+L65)</f>
        <v>60960</v>
      </c>
    </row>
    <row r="66" spans="1:28" ht="15.75">
      <c r="A66" s="71"/>
      <c r="B66" s="120"/>
      <c r="C66" s="120"/>
      <c r="D66" s="120"/>
      <c r="E66" s="120"/>
      <c r="F66" s="121"/>
      <c r="G66" s="33"/>
      <c r="H66" s="22"/>
      <c r="I66" s="83"/>
      <c r="J66" s="22"/>
      <c r="K66" s="154"/>
      <c r="L66" s="22"/>
      <c r="M66" s="154"/>
    </row>
    <row r="67" spans="1:28" ht="15.75">
      <c r="A67" s="250" t="s">
        <v>88</v>
      </c>
      <c r="B67" s="251"/>
      <c r="C67" s="251"/>
      <c r="D67" s="251"/>
      <c r="E67" s="251"/>
      <c r="F67" s="252"/>
      <c r="G67" s="47" t="s">
        <v>15</v>
      </c>
      <c r="H67" s="9" t="s">
        <v>32</v>
      </c>
      <c r="I67" s="83"/>
      <c r="J67" s="22"/>
      <c r="K67" s="149">
        <f>SUM(K68)</f>
        <v>4690.7</v>
      </c>
      <c r="L67" s="22"/>
      <c r="M67" s="149">
        <f>SUM(M68)</f>
        <v>4690.7</v>
      </c>
    </row>
    <row r="68" spans="1:28" ht="15.75">
      <c r="A68" s="239" t="s">
        <v>89</v>
      </c>
      <c r="B68" s="262"/>
      <c r="C68" s="262"/>
      <c r="D68" s="262"/>
      <c r="E68" s="262"/>
      <c r="F68" s="263"/>
      <c r="G68" s="63" t="s">
        <v>15</v>
      </c>
      <c r="H68" s="12" t="s">
        <v>32</v>
      </c>
      <c r="I68" s="84">
        <v>5226300</v>
      </c>
      <c r="J68" s="12"/>
      <c r="K68" s="150">
        <f>SUM(K69)</f>
        <v>4690.7</v>
      </c>
      <c r="L68" s="12"/>
      <c r="M68" s="150">
        <f>SUM(M69)</f>
        <v>4690.7</v>
      </c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</row>
    <row r="69" spans="1:28" s="175" customFormat="1" ht="30.75" customHeight="1">
      <c r="A69" s="264" t="s">
        <v>39</v>
      </c>
      <c r="B69" s="254"/>
      <c r="C69" s="254"/>
      <c r="D69" s="254"/>
      <c r="E69" s="254"/>
      <c r="F69" s="255"/>
      <c r="G69" s="96" t="s">
        <v>15</v>
      </c>
      <c r="H69" s="97" t="s">
        <v>32</v>
      </c>
      <c r="I69" s="105">
        <v>5226300</v>
      </c>
      <c r="J69" s="97" t="s">
        <v>86</v>
      </c>
      <c r="K69" s="158">
        <v>4690.7</v>
      </c>
      <c r="L69" s="98"/>
      <c r="M69" s="158">
        <f>SUM(L69+K69)</f>
        <v>4690.7</v>
      </c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</row>
    <row r="70" spans="1:28" ht="15.75">
      <c r="A70" s="20"/>
      <c r="B70" s="6"/>
      <c r="C70" s="6"/>
      <c r="D70" s="6"/>
      <c r="E70" s="6"/>
      <c r="F70" s="35"/>
      <c r="G70" s="33"/>
      <c r="H70" s="22"/>
      <c r="I70" s="83"/>
      <c r="J70" s="83"/>
      <c r="K70" s="154"/>
      <c r="L70" s="83"/>
      <c r="M70" s="154"/>
    </row>
    <row r="71" spans="1:28" ht="15.75">
      <c r="A71" s="7" t="s">
        <v>59</v>
      </c>
      <c r="B71" s="6"/>
      <c r="C71" s="6"/>
      <c r="D71" s="6"/>
      <c r="E71" s="6"/>
      <c r="F71" s="35"/>
      <c r="G71" s="47" t="s">
        <v>15</v>
      </c>
      <c r="H71" s="9" t="s">
        <v>60</v>
      </c>
      <c r="I71" s="83"/>
      <c r="J71" s="83"/>
      <c r="K71" s="149">
        <f>SUM(K72+K74)</f>
        <v>2730.4</v>
      </c>
      <c r="L71" s="100"/>
      <c r="M71" s="149">
        <f>SUM(M72+M74)</f>
        <v>2729.9</v>
      </c>
    </row>
    <row r="72" spans="1:28" ht="15.75">
      <c r="A72" s="239" t="s">
        <v>111</v>
      </c>
      <c r="B72" s="240"/>
      <c r="C72" s="240"/>
      <c r="D72" s="240"/>
      <c r="E72" s="240"/>
      <c r="F72" s="241"/>
      <c r="G72" s="63" t="s">
        <v>15</v>
      </c>
      <c r="H72" s="12" t="s">
        <v>60</v>
      </c>
      <c r="I72" s="84">
        <v>3400300</v>
      </c>
      <c r="J72" s="84"/>
      <c r="K72" s="150">
        <f>SUM(K73)</f>
        <v>297</v>
      </c>
      <c r="L72" s="84"/>
      <c r="M72" s="150">
        <f>SUM(M73)</f>
        <v>296.5</v>
      </c>
    </row>
    <row r="73" spans="1:28" ht="30.75" customHeight="1">
      <c r="A73" s="265" t="s">
        <v>39</v>
      </c>
      <c r="B73" s="271"/>
      <c r="C73" s="271"/>
      <c r="D73" s="271"/>
      <c r="E73" s="271"/>
      <c r="F73" s="272"/>
      <c r="G73" s="130" t="s">
        <v>15</v>
      </c>
      <c r="H73" s="125" t="s">
        <v>60</v>
      </c>
      <c r="I73" s="123">
        <v>3400300</v>
      </c>
      <c r="J73" s="123">
        <v>244</v>
      </c>
      <c r="K73" s="164">
        <v>297</v>
      </c>
      <c r="L73" s="131">
        <v>-0.5</v>
      </c>
      <c r="M73" s="164">
        <f>SUM(K73+L73)</f>
        <v>296.5</v>
      </c>
    </row>
    <row r="74" spans="1:28" ht="15.75">
      <c r="A74" s="259" t="s">
        <v>45</v>
      </c>
      <c r="B74" s="260"/>
      <c r="C74" s="260"/>
      <c r="D74" s="260"/>
      <c r="E74" s="260"/>
      <c r="F74" s="261"/>
      <c r="G74" s="63" t="s">
        <v>15</v>
      </c>
      <c r="H74" s="12" t="s">
        <v>60</v>
      </c>
      <c r="I74" s="84">
        <v>5223201</v>
      </c>
      <c r="J74" s="84"/>
      <c r="K74" s="150">
        <v>2433.4</v>
      </c>
      <c r="L74" s="84"/>
      <c r="M74" s="150">
        <v>2433.4</v>
      </c>
    </row>
    <row r="75" spans="1:28" ht="15.75">
      <c r="A75" s="259" t="s">
        <v>39</v>
      </c>
      <c r="B75" s="260"/>
      <c r="C75" s="260"/>
      <c r="D75" s="260"/>
      <c r="E75" s="260"/>
      <c r="F75" s="261"/>
      <c r="G75" s="63" t="s">
        <v>15</v>
      </c>
      <c r="H75" s="12" t="s">
        <v>60</v>
      </c>
      <c r="I75" s="84">
        <v>5223201</v>
      </c>
      <c r="J75" s="84">
        <v>244</v>
      </c>
      <c r="K75" s="150">
        <v>2433.4</v>
      </c>
      <c r="L75" s="84"/>
      <c r="M75" s="150">
        <v>2433.4</v>
      </c>
    </row>
    <row r="76" spans="1:28" ht="15.75">
      <c r="A76" s="68"/>
      <c r="B76" s="67"/>
      <c r="C76" s="67"/>
      <c r="D76" s="67"/>
      <c r="E76" s="67"/>
      <c r="F76" s="61"/>
      <c r="G76" s="33"/>
      <c r="H76" s="22"/>
      <c r="I76" s="83"/>
      <c r="J76" s="83"/>
      <c r="K76" s="154"/>
      <c r="L76" s="83"/>
      <c r="M76" s="154"/>
    </row>
    <row r="77" spans="1:28" ht="19.5">
      <c r="A77" s="268" t="s">
        <v>90</v>
      </c>
      <c r="B77" s="269"/>
      <c r="C77" s="269"/>
      <c r="D77" s="269"/>
      <c r="E77" s="269"/>
      <c r="F77" s="270"/>
      <c r="G77" s="74" t="s">
        <v>37</v>
      </c>
      <c r="H77" s="54" t="s">
        <v>79</v>
      </c>
      <c r="I77" s="83"/>
      <c r="J77" s="83"/>
      <c r="K77" s="159">
        <f>SUM(K78+K84+K90)</f>
        <v>22022.400000000001</v>
      </c>
      <c r="L77" s="83"/>
      <c r="M77" s="159">
        <f>SUM(M78+M84+M90)</f>
        <v>20596.8</v>
      </c>
    </row>
    <row r="78" spans="1:28" ht="15.75">
      <c r="A78" s="7" t="s">
        <v>36</v>
      </c>
      <c r="B78" s="6"/>
      <c r="C78" s="6"/>
      <c r="D78" s="6"/>
      <c r="E78" s="6"/>
      <c r="F78" s="35"/>
      <c r="G78" s="47" t="s">
        <v>37</v>
      </c>
      <c r="H78" s="9" t="s">
        <v>10</v>
      </c>
      <c r="I78" s="83"/>
      <c r="J78" s="83"/>
      <c r="K78" s="149">
        <f>SUM(K79+K81)</f>
        <v>11823</v>
      </c>
      <c r="L78" s="100"/>
      <c r="M78" s="149">
        <f>SUM(M79+M81)</f>
        <v>12400.9</v>
      </c>
    </row>
    <row r="79" spans="1:28" ht="15.75">
      <c r="A79" s="239" t="s">
        <v>77</v>
      </c>
      <c r="B79" s="240"/>
      <c r="C79" s="240"/>
      <c r="D79" s="240"/>
      <c r="E79" s="240"/>
      <c r="F79" s="241"/>
      <c r="G79" s="63" t="s">
        <v>37</v>
      </c>
      <c r="H79" s="12" t="s">
        <v>10</v>
      </c>
      <c r="I79" s="84">
        <v>5222800</v>
      </c>
      <c r="J79" s="12"/>
      <c r="K79" s="150">
        <f>SUM(K80)</f>
        <v>1914.8</v>
      </c>
      <c r="L79" s="84"/>
      <c r="M79" s="140">
        <f>SUM(M80)</f>
        <v>1914.8</v>
      </c>
    </row>
    <row r="80" spans="1:28" s="176" customFormat="1" ht="15.75">
      <c r="A80" s="312" t="s">
        <v>38</v>
      </c>
      <c r="B80" s="313"/>
      <c r="C80" s="313"/>
      <c r="D80" s="313"/>
      <c r="E80" s="313"/>
      <c r="F80" s="314"/>
      <c r="G80" s="96" t="s">
        <v>37</v>
      </c>
      <c r="H80" s="97" t="s">
        <v>10</v>
      </c>
      <c r="I80" s="105">
        <v>5222800</v>
      </c>
      <c r="J80" s="105">
        <v>810</v>
      </c>
      <c r="K80" s="158">
        <v>1914.8</v>
      </c>
      <c r="L80" s="105"/>
      <c r="M80" s="110">
        <f>SUM(K80+L80)</f>
        <v>1914.8</v>
      </c>
    </row>
    <row r="81" spans="1:13" ht="15.75">
      <c r="A81" s="306" t="s">
        <v>92</v>
      </c>
      <c r="B81" s="307"/>
      <c r="C81" s="307"/>
      <c r="D81" s="307"/>
      <c r="E81" s="307"/>
      <c r="F81" s="308"/>
      <c r="G81" s="13" t="s">
        <v>37</v>
      </c>
      <c r="H81" s="58" t="s">
        <v>10</v>
      </c>
      <c r="I81" s="84">
        <v>3500200</v>
      </c>
      <c r="J81" s="12"/>
      <c r="K81" s="150">
        <f>SUM(K82)</f>
        <v>9908.2000000000007</v>
      </c>
      <c r="L81" s="84"/>
      <c r="M81" s="140">
        <f>SUM(M82)</f>
        <v>10486.1</v>
      </c>
    </row>
    <row r="82" spans="1:13" s="176" customFormat="1" ht="15.75">
      <c r="A82" s="309" t="s">
        <v>39</v>
      </c>
      <c r="B82" s="315"/>
      <c r="C82" s="315"/>
      <c r="D82" s="315"/>
      <c r="E82" s="315"/>
      <c r="F82" s="316"/>
      <c r="G82" s="181" t="s">
        <v>37</v>
      </c>
      <c r="H82" s="125" t="s">
        <v>10</v>
      </c>
      <c r="I82" s="123">
        <v>3500200</v>
      </c>
      <c r="J82" s="125" t="s">
        <v>91</v>
      </c>
      <c r="K82" s="164">
        <v>9908.2000000000007</v>
      </c>
      <c r="L82" s="126">
        <v>577.9</v>
      </c>
      <c r="M82" s="126">
        <f>SUM(K82+L82)</f>
        <v>10486.1</v>
      </c>
    </row>
    <row r="83" spans="1:13" ht="15.75">
      <c r="A83" s="68"/>
      <c r="B83" s="67"/>
      <c r="C83" s="67"/>
      <c r="D83" s="67"/>
      <c r="E83" s="67"/>
      <c r="F83" s="61"/>
      <c r="G83" s="23"/>
      <c r="H83" s="90"/>
      <c r="I83" s="83"/>
      <c r="J83" s="22"/>
      <c r="K83" s="154"/>
      <c r="L83" s="83"/>
      <c r="M83" s="154"/>
    </row>
    <row r="84" spans="1:13" ht="15.75">
      <c r="A84" s="320" t="s">
        <v>40</v>
      </c>
      <c r="B84" s="321"/>
      <c r="C84" s="321"/>
      <c r="D84" s="321"/>
      <c r="E84" s="321"/>
      <c r="F84" s="322"/>
      <c r="G84" s="24" t="s">
        <v>37</v>
      </c>
      <c r="H84" s="91" t="s">
        <v>8</v>
      </c>
      <c r="I84" s="85"/>
      <c r="J84" s="9"/>
      <c r="K84" s="149">
        <f>SUM(K85+K87)</f>
        <v>3435.3</v>
      </c>
      <c r="L84" s="85"/>
      <c r="M84" s="149">
        <f>SUM(M85+M87)</f>
        <v>2539.4</v>
      </c>
    </row>
    <row r="85" spans="1:13" ht="15.75">
      <c r="A85" s="259" t="s">
        <v>78</v>
      </c>
      <c r="B85" s="304"/>
      <c r="C85" s="304"/>
      <c r="D85" s="304"/>
      <c r="E85" s="304"/>
      <c r="F85" s="305"/>
      <c r="G85" s="13" t="s">
        <v>37</v>
      </c>
      <c r="H85" s="58" t="s">
        <v>8</v>
      </c>
      <c r="I85" s="84">
        <v>3408302</v>
      </c>
      <c r="J85" s="12"/>
      <c r="K85" s="150">
        <v>1728.9</v>
      </c>
      <c r="L85" s="84"/>
      <c r="M85" s="150">
        <v>861.5</v>
      </c>
    </row>
    <row r="86" spans="1:13" ht="15.75">
      <c r="A86" s="317" t="s">
        <v>39</v>
      </c>
      <c r="B86" s="318"/>
      <c r="C86" s="318"/>
      <c r="D86" s="318"/>
      <c r="E86" s="318"/>
      <c r="F86" s="319"/>
      <c r="G86" s="181" t="s">
        <v>37</v>
      </c>
      <c r="H86" s="125" t="s">
        <v>8</v>
      </c>
      <c r="I86" s="123">
        <v>3408302</v>
      </c>
      <c r="J86" s="125" t="s">
        <v>91</v>
      </c>
      <c r="K86" s="164">
        <v>1728.9</v>
      </c>
      <c r="L86" s="123">
        <v>-867.4</v>
      </c>
      <c r="M86" s="164">
        <f>SUM(K86+L86)</f>
        <v>861.50000000000011</v>
      </c>
    </row>
    <row r="87" spans="1:13" ht="15.75">
      <c r="A87" s="306" t="s">
        <v>74</v>
      </c>
      <c r="B87" s="304"/>
      <c r="C87" s="304"/>
      <c r="D87" s="304"/>
      <c r="E87" s="304"/>
      <c r="F87" s="305"/>
      <c r="G87" s="13" t="s">
        <v>37</v>
      </c>
      <c r="H87" s="58" t="s">
        <v>8</v>
      </c>
      <c r="I87" s="84">
        <v>3510500</v>
      </c>
      <c r="J87" s="12"/>
      <c r="K87" s="150">
        <f>SUM(K88)</f>
        <v>1706.4</v>
      </c>
      <c r="L87" s="84"/>
      <c r="M87" s="150">
        <f>SUM(M88)</f>
        <v>1677.9</v>
      </c>
    </row>
    <row r="88" spans="1:13" s="176" customFormat="1" ht="15.75">
      <c r="A88" s="309" t="s">
        <v>39</v>
      </c>
      <c r="B88" s="310"/>
      <c r="C88" s="310"/>
      <c r="D88" s="310"/>
      <c r="E88" s="310"/>
      <c r="F88" s="311"/>
      <c r="G88" s="181" t="s">
        <v>37</v>
      </c>
      <c r="H88" s="125" t="s">
        <v>8</v>
      </c>
      <c r="I88" s="123">
        <v>3510500</v>
      </c>
      <c r="J88" s="125" t="s">
        <v>86</v>
      </c>
      <c r="K88" s="164">
        <v>1706.4</v>
      </c>
      <c r="L88" s="126">
        <v>-28.5</v>
      </c>
      <c r="M88" s="164">
        <f>SUM(K88+L88)</f>
        <v>1677.9</v>
      </c>
    </row>
    <row r="89" spans="1:13" ht="15.75">
      <c r="A89" s="20"/>
      <c r="B89" s="6"/>
      <c r="C89" s="6"/>
      <c r="D89" s="6"/>
      <c r="E89" s="6"/>
      <c r="F89" s="35"/>
      <c r="G89" s="23"/>
      <c r="H89" s="90"/>
      <c r="I89" s="83"/>
      <c r="J89" s="22"/>
      <c r="K89" s="154"/>
      <c r="L89" s="83"/>
      <c r="M89" s="154"/>
    </row>
    <row r="90" spans="1:13" ht="15.75">
      <c r="A90" s="7" t="s">
        <v>41</v>
      </c>
      <c r="B90" s="6"/>
      <c r="C90" s="6"/>
      <c r="D90" s="6"/>
      <c r="E90" s="6"/>
      <c r="F90" s="35"/>
      <c r="G90" s="47" t="s">
        <v>37</v>
      </c>
      <c r="H90" s="9" t="s">
        <v>28</v>
      </c>
      <c r="I90" s="83"/>
      <c r="J90" s="83"/>
      <c r="K90" s="155">
        <f>SUM(K92+K95+K97+K102+K100)</f>
        <v>6764.1</v>
      </c>
      <c r="L90" s="83"/>
      <c r="M90" s="155">
        <f>SUM(M91)</f>
        <v>5656.5</v>
      </c>
    </row>
    <row r="91" spans="1:13" ht="15.75">
      <c r="A91" s="10" t="s">
        <v>41</v>
      </c>
      <c r="B91" s="11"/>
      <c r="C91" s="11"/>
      <c r="D91" s="11"/>
      <c r="E91" s="11"/>
      <c r="F91" s="60"/>
      <c r="G91" s="63" t="s">
        <v>37</v>
      </c>
      <c r="H91" s="12" t="s">
        <v>28</v>
      </c>
      <c r="I91" s="84">
        <v>6000000</v>
      </c>
      <c r="J91" s="84"/>
      <c r="K91" s="150">
        <f>K92+K96+K97+K102</f>
        <v>6527.1</v>
      </c>
      <c r="L91" s="84"/>
      <c r="M91" s="150">
        <f>SUM(M92+M95+M97+M101+M99)</f>
        <v>5656.5</v>
      </c>
    </row>
    <row r="92" spans="1:13" ht="15.75">
      <c r="A92" s="10" t="s">
        <v>42</v>
      </c>
      <c r="B92" s="11"/>
      <c r="C92" s="11"/>
      <c r="D92" s="11"/>
      <c r="E92" s="11"/>
      <c r="F92" s="60"/>
      <c r="G92" s="80" t="s">
        <v>37</v>
      </c>
      <c r="H92" s="12" t="s">
        <v>28</v>
      </c>
      <c r="I92" s="84">
        <v>6000100</v>
      </c>
      <c r="J92" s="84"/>
      <c r="K92" s="150">
        <f>SUM(K93+K94)</f>
        <v>1139.9000000000001</v>
      </c>
      <c r="L92" s="84"/>
      <c r="M92" s="150">
        <f>SUM(M93+M94)</f>
        <v>1193.3000000000002</v>
      </c>
    </row>
    <row r="93" spans="1:13" ht="15.75">
      <c r="A93" s="127" t="s">
        <v>43</v>
      </c>
      <c r="B93" s="128"/>
      <c r="C93" s="128"/>
      <c r="D93" s="128"/>
      <c r="E93" s="128"/>
      <c r="F93" s="129"/>
      <c r="G93" s="130" t="s">
        <v>37</v>
      </c>
      <c r="H93" s="125" t="s">
        <v>28</v>
      </c>
      <c r="I93" s="123">
        <v>6000100</v>
      </c>
      <c r="J93" s="123">
        <v>244</v>
      </c>
      <c r="K93" s="164">
        <v>1139.2</v>
      </c>
      <c r="L93" s="126">
        <v>53.4</v>
      </c>
      <c r="M93" s="164">
        <f>SUM(K93+L93)</f>
        <v>1192.6000000000001</v>
      </c>
    </row>
    <row r="94" spans="1:13" ht="15.75">
      <c r="A94" s="264" t="s">
        <v>112</v>
      </c>
      <c r="B94" s="302"/>
      <c r="C94" s="302"/>
      <c r="D94" s="302"/>
      <c r="E94" s="302"/>
      <c r="F94" s="303"/>
      <c r="G94" s="96" t="s">
        <v>37</v>
      </c>
      <c r="H94" s="97" t="s">
        <v>28</v>
      </c>
      <c r="I94" s="105">
        <v>6000100</v>
      </c>
      <c r="J94" s="105">
        <v>852</v>
      </c>
      <c r="K94" s="158">
        <v>0.7</v>
      </c>
      <c r="L94" s="105"/>
      <c r="M94" s="158">
        <v>0.7</v>
      </c>
    </row>
    <row r="95" spans="1:13" ht="15.75">
      <c r="A95" s="259" t="s">
        <v>67</v>
      </c>
      <c r="B95" s="260"/>
      <c r="C95" s="260"/>
      <c r="D95" s="260"/>
      <c r="E95" s="260"/>
      <c r="F95" s="60"/>
      <c r="G95" s="63" t="s">
        <v>37</v>
      </c>
      <c r="H95" s="58" t="s">
        <v>28</v>
      </c>
      <c r="I95" s="92">
        <v>6000200</v>
      </c>
      <c r="J95" s="84"/>
      <c r="K95" s="150">
        <f>SUM(K96)</f>
        <v>2833</v>
      </c>
      <c r="L95" s="84"/>
      <c r="M95" s="150">
        <f>SUM(M96)</f>
        <v>1975.6</v>
      </c>
    </row>
    <row r="96" spans="1:13" ht="15.75">
      <c r="A96" s="127" t="s">
        <v>43</v>
      </c>
      <c r="B96" s="128"/>
      <c r="C96" s="128"/>
      <c r="D96" s="128"/>
      <c r="E96" s="128"/>
      <c r="F96" s="129"/>
      <c r="G96" s="130" t="s">
        <v>37</v>
      </c>
      <c r="H96" s="125" t="s">
        <v>28</v>
      </c>
      <c r="I96" s="123">
        <v>6000200</v>
      </c>
      <c r="J96" s="123">
        <v>244</v>
      </c>
      <c r="K96" s="164">
        <v>2833</v>
      </c>
      <c r="L96" s="123">
        <v>-857.4</v>
      </c>
      <c r="M96" s="164">
        <f>SUM(K96+L96)</f>
        <v>1975.6</v>
      </c>
    </row>
    <row r="97" spans="1:13" ht="15.75">
      <c r="A97" s="259" t="s">
        <v>44</v>
      </c>
      <c r="B97" s="260"/>
      <c r="C97" s="260"/>
      <c r="D97" s="260"/>
      <c r="E97" s="260"/>
      <c r="F97" s="261"/>
      <c r="G97" s="76" t="s">
        <v>37</v>
      </c>
      <c r="H97" s="58" t="s">
        <v>28</v>
      </c>
      <c r="I97" s="92">
        <v>6000500</v>
      </c>
      <c r="J97" s="84"/>
      <c r="K97" s="150">
        <f>SUM(K98)</f>
        <v>2021.2</v>
      </c>
      <c r="L97" s="84"/>
      <c r="M97" s="150">
        <f>SUM(M98)</f>
        <v>1688.5</v>
      </c>
    </row>
    <row r="98" spans="1:13" ht="15.75">
      <c r="A98" s="331" t="s">
        <v>43</v>
      </c>
      <c r="B98" s="332"/>
      <c r="C98" s="332"/>
      <c r="D98" s="332"/>
      <c r="E98" s="332"/>
      <c r="F98" s="333"/>
      <c r="G98" s="124" t="s">
        <v>37</v>
      </c>
      <c r="H98" s="125" t="s">
        <v>28</v>
      </c>
      <c r="I98" s="123">
        <v>6000500</v>
      </c>
      <c r="J98" s="123">
        <v>244</v>
      </c>
      <c r="K98" s="164">
        <v>2021.2</v>
      </c>
      <c r="L98" s="126">
        <v>-332.7</v>
      </c>
      <c r="M98" s="164">
        <f>SUM(K98+L98)</f>
        <v>1688.5</v>
      </c>
    </row>
    <row r="99" spans="1:13" s="176" customFormat="1" ht="15.75">
      <c r="A99" s="339" t="s">
        <v>127</v>
      </c>
      <c r="B99" s="340"/>
      <c r="C99" s="340"/>
      <c r="D99" s="340"/>
      <c r="E99" s="340"/>
      <c r="F99" s="341"/>
      <c r="G99" s="106" t="s">
        <v>37</v>
      </c>
      <c r="H99" s="97" t="s">
        <v>28</v>
      </c>
      <c r="I99" s="97" t="s">
        <v>128</v>
      </c>
      <c r="J99" s="97"/>
      <c r="K99" s="158">
        <v>237</v>
      </c>
      <c r="L99" s="110"/>
      <c r="M99" s="158">
        <f>SUM(M100)</f>
        <v>237</v>
      </c>
    </row>
    <row r="100" spans="1:13" s="176" customFormat="1" ht="15.75">
      <c r="A100" s="245" t="s">
        <v>129</v>
      </c>
      <c r="B100" s="246"/>
      <c r="C100" s="246"/>
      <c r="D100" s="246"/>
      <c r="E100" s="246"/>
      <c r="F100" s="247"/>
      <c r="G100" s="106" t="s">
        <v>37</v>
      </c>
      <c r="H100" s="97" t="s">
        <v>28</v>
      </c>
      <c r="I100" s="97" t="s">
        <v>128</v>
      </c>
      <c r="J100" s="97" t="s">
        <v>91</v>
      </c>
      <c r="K100" s="158">
        <v>237</v>
      </c>
      <c r="L100" s="110"/>
      <c r="M100" s="158">
        <v>237</v>
      </c>
    </row>
    <row r="101" spans="1:13" ht="15.75">
      <c r="A101" s="245" t="s">
        <v>125</v>
      </c>
      <c r="B101" s="248"/>
      <c r="C101" s="248"/>
      <c r="D101" s="248"/>
      <c r="E101" s="248"/>
      <c r="F101" s="249"/>
      <c r="G101" s="106" t="s">
        <v>37</v>
      </c>
      <c r="H101" s="97" t="s">
        <v>28</v>
      </c>
      <c r="I101" s="105">
        <v>6554300</v>
      </c>
      <c r="J101" s="105"/>
      <c r="K101" s="158">
        <v>533</v>
      </c>
      <c r="L101" s="110"/>
      <c r="M101" s="158">
        <f>SUM(M102)</f>
        <v>562.1</v>
      </c>
    </row>
    <row r="102" spans="1:13" s="176" customFormat="1" ht="15.75">
      <c r="A102" s="342" t="s">
        <v>44</v>
      </c>
      <c r="B102" s="343"/>
      <c r="C102" s="343"/>
      <c r="D102" s="343"/>
      <c r="E102" s="343"/>
      <c r="F102" s="344"/>
      <c r="G102" s="124" t="s">
        <v>37</v>
      </c>
      <c r="H102" s="125" t="s">
        <v>28</v>
      </c>
      <c r="I102" s="123">
        <v>6554300</v>
      </c>
      <c r="J102" s="123">
        <v>244</v>
      </c>
      <c r="K102" s="164">
        <v>533</v>
      </c>
      <c r="L102" s="126">
        <v>29.1</v>
      </c>
      <c r="M102" s="164">
        <f>SUM(K102+L102)</f>
        <v>562.1</v>
      </c>
    </row>
    <row r="103" spans="1:13" ht="15.75">
      <c r="A103" s="111"/>
      <c r="B103" s="112"/>
      <c r="C103" s="112"/>
      <c r="D103" s="112"/>
      <c r="E103" s="112"/>
      <c r="F103" s="113"/>
      <c r="G103" s="115"/>
      <c r="H103" s="116"/>
      <c r="I103" s="114"/>
      <c r="J103" s="114"/>
      <c r="K103" s="165"/>
      <c r="L103" s="117"/>
      <c r="M103" s="165"/>
    </row>
    <row r="104" spans="1:13" ht="15.75">
      <c r="A104" s="69"/>
      <c r="B104" s="70"/>
      <c r="C104" s="70"/>
      <c r="D104" s="70"/>
      <c r="E104" s="70"/>
      <c r="F104" s="57"/>
      <c r="G104" s="37"/>
      <c r="H104" s="90"/>
      <c r="I104" s="93"/>
      <c r="J104" s="83"/>
      <c r="K104" s="154"/>
      <c r="L104" s="83"/>
      <c r="M104" s="154"/>
    </row>
    <row r="105" spans="1:13" ht="19.5">
      <c r="A105" s="268" t="s">
        <v>93</v>
      </c>
      <c r="B105" s="324"/>
      <c r="C105" s="324"/>
      <c r="D105" s="324"/>
      <c r="E105" s="324"/>
      <c r="F105" s="325"/>
      <c r="G105" s="53" t="s">
        <v>26</v>
      </c>
      <c r="H105" s="54" t="s">
        <v>79</v>
      </c>
      <c r="I105" s="83"/>
      <c r="J105" s="83"/>
      <c r="K105" s="159">
        <f>SUM(K106)</f>
        <v>100</v>
      </c>
      <c r="L105" s="86"/>
      <c r="M105" s="159">
        <f>SUM(M106)</f>
        <v>44.4</v>
      </c>
    </row>
    <row r="106" spans="1:13" ht="15.75">
      <c r="A106" s="59" t="s">
        <v>46</v>
      </c>
      <c r="B106" s="11"/>
      <c r="C106" s="11"/>
      <c r="D106" s="11"/>
      <c r="E106" s="11"/>
      <c r="F106" s="60"/>
      <c r="G106" s="81" t="s">
        <v>26</v>
      </c>
      <c r="H106" s="55" t="s">
        <v>26</v>
      </c>
      <c r="I106" s="84"/>
      <c r="J106" s="84"/>
      <c r="K106" s="156">
        <f>SUM(K107)</f>
        <v>100</v>
      </c>
      <c r="L106" s="84"/>
      <c r="M106" s="156">
        <f>SUM(M107)</f>
        <v>44.4</v>
      </c>
    </row>
    <row r="107" spans="1:13" ht="15.75">
      <c r="A107" s="10" t="s">
        <v>47</v>
      </c>
      <c r="B107" s="11"/>
      <c r="C107" s="11"/>
      <c r="D107" s="11"/>
      <c r="E107" s="11"/>
      <c r="F107" s="60"/>
      <c r="G107" s="13" t="s">
        <v>26</v>
      </c>
      <c r="H107" s="12" t="s">
        <v>26</v>
      </c>
      <c r="I107" s="84">
        <v>4310100</v>
      </c>
      <c r="J107" s="84"/>
      <c r="K107" s="150">
        <f>SUM(K108)</f>
        <v>100</v>
      </c>
      <c r="L107" s="84"/>
      <c r="M107" s="150">
        <f>SUM(M108)</f>
        <v>44.4</v>
      </c>
    </row>
    <row r="108" spans="1:13" ht="15.75">
      <c r="A108" s="127" t="s">
        <v>43</v>
      </c>
      <c r="B108" s="128"/>
      <c r="C108" s="128"/>
      <c r="D108" s="128"/>
      <c r="E108" s="128"/>
      <c r="F108" s="129"/>
      <c r="G108" s="130" t="s">
        <v>26</v>
      </c>
      <c r="H108" s="125" t="s">
        <v>26</v>
      </c>
      <c r="I108" s="123">
        <v>4310100</v>
      </c>
      <c r="J108" s="123">
        <v>244</v>
      </c>
      <c r="K108" s="164">
        <v>100</v>
      </c>
      <c r="L108" s="123">
        <v>-55.6</v>
      </c>
      <c r="M108" s="164">
        <f>SUM(K108+L108)</f>
        <v>44.4</v>
      </c>
    </row>
    <row r="109" spans="1:13" ht="15.75">
      <c r="A109" s="20"/>
      <c r="B109" s="6"/>
      <c r="C109" s="6"/>
      <c r="D109" s="6"/>
      <c r="E109" s="6"/>
      <c r="F109" s="35"/>
      <c r="G109" s="33"/>
      <c r="H109" s="22"/>
      <c r="I109" s="83"/>
      <c r="J109" s="83"/>
      <c r="K109" s="154"/>
      <c r="L109" s="83"/>
      <c r="M109" s="154"/>
    </row>
    <row r="110" spans="1:13" ht="19.5">
      <c r="A110" s="268" t="s">
        <v>94</v>
      </c>
      <c r="B110" s="324"/>
      <c r="C110" s="324"/>
      <c r="D110" s="324"/>
      <c r="E110" s="324"/>
      <c r="F110" s="325"/>
      <c r="G110" s="74" t="s">
        <v>49</v>
      </c>
      <c r="H110" s="54" t="s">
        <v>79</v>
      </c>
      <c r="I110" s="83"/>
      <c r="J110" s="83"/>
      <c r="K110" s="159">
        <f>SUM(K111)</f>
        <v>166.7</v>
      </c>
      <c r="L110" s="86"/>
      <c r="M110" s="159">
        <f>SUM(M111)</f>
        <v>266.60000000000002</v>
      </c>
    </row>
    <row r="111" spans="1:13" ht="15.75">
      <c r="A111" s="326" t="s">
        <v>48</v>
      </c>
      <c r="B111" s="327"/>
      <c r="C111" s="327"/>
      <c r="D111" s="327"/>
      <c r="E111" s="11"/>
      <c r="F111" s="60"/>
      <c r="G111" s="79" t="s">
        <v>49</v>
      </c>
      <c r="H111" s="55" t="s">
        <v>10</v>
      </c>
      <c r="I111" s="84"/>
      <c r="J111" s="84"/>
      <c r="K111" s="156">
        <f>SUM(K112)</f>
        <v>166.7</v>
      </c>
      <c r="L111" s="143"/>
      <c r="M111" s="156">
        <f>SUM(M112)</f>
        <v>266.60000000000002</v>
      </c>
    </row>
    <row r="112" spans="1:13" ht="15.75">
      <c r="A112" s="259" t="s">
        <v>50</v>
      </c>
      <c r="B112" s="260"/>
      <c r="C112" s="260"/>
      <c r="D112" s="260"/>
      <c r="E112" s="11"/>
      <c r="F112" s="60"/>
      <c r="G112" s="63" t="s">
        <v>49</v>
      </c>
      <c r="H112" s="58" t="s">
        <v>10</v>
      </c>
      <c r="I112" s="92">
        <v>4409900</v>
      </c>
      <c r="J112" s="84"/>
      <c r="K112" s="150">
        <f>SUM(K113)</f>
        <v>166.7</v>
      </c>
      <c r="L112" s="84"/>
      <c r="M112" s="150">
        <f>SUM(M113)</f>
        <v>266.60000000000002</v>
      </c>
    </row>
    <row r="113" spans="1:13" ht="15.75">
      <c r="A113" s="331" t="s">
        <v>51</v>
      </c>
      <c r="B113" s="332"/>
      <c r="C113" s="332"/>
      <c r="D113" s="332"/>
      <c r="E113" s="128"/>
      <c r="F113" s="129"/>
      <c r="G113" s="130" t="s">
        <v>49</v>
      </c>
      <c r="H113" s="125" t="s">
        <v>10</v>
      </c>
      <c r="I113" s="123">
        <v>4409900</v>
      </c>
      <c r="J113" s="123">
        <v>244</v>
      </c>
      <c r="K113" s="164">
        <v>166.7</v>
      </c>
      <c r="L113" s="183">
        <v>99.9</v>
      </c>
      <c r="M113" s="164">
        <f>SUM(K113+L113)</f>
        <v>266.60000000000002</v>
      </c>
    </row>
    <row r="114" spans="1:13" ht="15.75">
      <c r="A114" s="69"/>
      <c r="B114" s="70"/>
      <c r="C114" s="70"/>
      <c r="D114" s="70"/>
      <c r="E114" s="6"/>
      <c r="F114" s="35"/>
      <c r="G114" s="33"/>
      <c r="H114" s="90"/>
      <c r="I114" s="83"/>
      <c r="J114" s="83"/>
      <c r="K114" s="154"/>
      <c r="L114" s="83"/>
      <c r="M114" s="154"/>
    </row>
    <row r="115" spans="1:13" ht="19.5">
      <c r="A115" s="230" t="s">
        <v>95</v>
      </c>
      <c r="B115" s="337"/>
      <c r="C115" s="337"/>
      <c r="D115" s="337"/>
      <c r="E115" s="337"/>
      <c r="F115" s="338"/>
      <c r="G115" s="74" t="s">
        <v>55</v>
      </c>
      <c r="H115" s="54" t="s">
        <v>79</v>
      </c>
      <c r="I115" s="83"/>
      <c r="J115" s="83"/>
      <c r="K115" s="166">
        <v>50</v>
      </c>
      <c r="L115" s="54"/>
      <c r="M115" s="159">
        <v>53.5</v>
      </c>
    </row>
    <row r="116" spans="1:13" ht="15.75">
      <c r="A116" s="59" t="s">
        <v>54</v>
      </c>
      <c r="B116" s="11"/>
      <c r="C116" s="11"/>
      <c r="D116" s="11"/>
      <c r="E116" s="11"/>
      <c r="F116" s="60"/>
      <c r="G116" s="79" t="s">
        <v>55</v>
      </c>
      <c r="H116" s="55" t="s">
        <v>10</v>
      </c>
      <c r="I116" s="84"/>
      <c r="J116" s="84"/>
      <c r="K116" s="167" t="s">
        <v>96</v>
      </c>
      <c r="L116" s="12"/>
      <c r="M116" s="156">
        <v>53.5</v>
      </c>
    </row>
    <row r="117" spans="1:13" ht="15.75">
      <c r="A117" s="14" t="s">
        <v>56</v>
      </c>
      <c r="B117" s="15"/>
      <c r="C117" s="15"/>
      <c r="D117" s="15"/>
      <c r="E117" s="15"/>
      <c r="F117" s="44"/>
      <c r="G117" s="66"/>
      <c r="H117" s="45"/>
      <c r="I117" s="49"/>
      <c r="J117" s="49"/>
      <c r="K117" s="168" t="s">
        <v>96</v>
      </c>
      <c r="L117" s="45"/>
      <c r="M117" s="151">
        <v>53.5</v>
      </c>
    </row>
    <row r="118" spans="1:13" ht="15.75">
      <c r="A118" s="43" t="s">
        <v>57</v>
      </c>
      <c r="B118" s="18"/>
      <c r="C118" s="18"/>
      <c r="D118" s="18"/>
      <c r="E118" s="18"/>
      <c r="F118" s="46"/>
      <c r="G118" s="65" t="s">
        <v>55</v>
      </c>
      <c r="H118" s="26" t="s">
        <v>10</v>
      </c>
      <c r="I118" s="50">
        <v>4910100</v>
      </c>
      <c r="J118" s="50"/>
      <c r="K118" s="169" t="s">
        <v>96</v>
      </c>
      <c r="L118" s="26"/>
      <c r="M118" s="152">
        <v>53.5</v>
      </c>
    </row>
    <row r="119" spans="1:13" ht="15.75">
      <c r="A119" s="127" t="s">
        <v>43</v>
      </c>
      <c r="B119" s="128"/>
      <c r="C119" s="128"/>
      <c r="D119" s="128"/>
      <c r="E119" s="128"/>
      <c r="F119" s="129"/>
      <c r="G119" s="130" t="s">
        <v>55</v>
      </c>
      <c r="H119" s="125" t="s">
        <v>10</v>
      </c>
      <c r="I119" s="123">
        <v>4910100</v>
      </c>
      <c r="J119" s="125" t="s">
        <v>113</v>
      </c>
      <c r="K119" s="182">
        <v>50</v>
      </c>
      <c r="L119" s="126" t="s">
        <v>134</v>
      </c>
      <c r="M119" s="164">
        <f>SUM(K119+L119)</f>
        <v>53.5</v>
      </c>
    </row>
    <row r="120" spans="1:13" ht="15.75">
      <c r="A120" s="20"/>
      <c r="B120" s="6"/>
      <c r="C120" s="6"/>
      <c r="D120" s="6"/>
      <c r="E120" s="6"/>
      <c r="F120" s="35"/>
      <c r="G120" s="34"/>
      <c r="H120" s="73"/>
      <c r="I120" s="83"/>
      <c r="J120" s="83"/>
      <c r="K120" s="148"/>
      <c r="L120" s="83"/>
      <c r="M120" s="148"/>
    </row>
    <row r="121" spans="1:13" ht="19.5">
      <c r="A121" s="268" t="s">
        <v>52</v>
      </c>
      <c r="B121" s="269"/>
      <c r="C121" s="269"/>
      <c r="D121" s="269"/>
      <c r="E121" s="269"/>
      <c r="F121" s="270"/>
      <c r="G121" s="53" t="s">
        <v>53</v>
      </c>
      <c r="H121" s="54" t="s">
        <v>79</v>
      </c>
      <c r="I121" s="86"/>
      <c r="J121" s="86"/>
      <c r="K121" s="170">
        <f>SUM(K122)</f>
        <v>310.89999999999998</v>
      </c>
      <c r="L121" s="86"/>
      <c r="M121" s="159">
        <f>SUM(M122)</f>
        <v>213.99999999999997</v>
      </c>
    </row>
    <row r="122" spans="1:13" ht="15.75">
      <c r="A122" s="334" t="s">
        <v>100</v>
      </c>
      <c r="B122" s="335"/>
      <c r="C122" s="335"/>
      <c r="D122" s="335"/>
      <c r="E122" s="335"/>
      <c r="F122" s="336"/>
      <c r="G122" s="56" t="s">
        <v>53</v>
      </c>
      <c r="H122" s="55" t="s">
        <v>79</v>
      </c>
      <c r="I122" s="87"/>
      <c r="J122" s="87"/>
      <c r="K122" s="171">
        <v>310.89999999999998</v>
      </c>
      <c r="L122" s="87"/>
      <c r="M122" s="156">
        <f>SUM(M123)</f>
        <v>213.99999999999997</v>
      </c>
    </row>
    <row r="123" spans="1:13" ht="15.75">
      <c r="A123" s="239" t="s">
        <v>101</v>
      </c>
      <c r="B123" s="240"/>
      <c r="C123" s="240"/>
      <c r="D123" s="240"/>
      <c r="E123" s="240"/>
      <c r="F123" s="241"/>
      <c r="G123" s="13" t="s">
        <v>53</v>
      </c>
      <c r="H123" s="12" t="s">
        <v>79</v>
      </c>
      <c r="I123" s="84">
        <v>5129700</v>
      </c>
      <c r="J123" s="84"/>
      <c r="K123" s="172">
        <v>310.89999999999998</v>
      </c>
      <c r="L123" s="84"/>
      <c r="M123" s="150">
        <f>SUM(M124)</f>
        <v>213.99999999999997</v>
      </c>
    </row>
    <row r="124" spans="1:13" ht="15.75">
      <c r="A124" s="328" t="s">
        <v>39</v>
      </c>
      <c r="B124" s="329"/>
      <c r="C124" s="329"/>
      <c r="D124" s="329"/>
      <c r="E124" s="329"/>
      <c r="F124" s="330"/>
      <c r="G124" s="181" t="s">
        <v>53</v>
      </c>
      <c r="H124" s="125" t="s">
        <v>79</v>
      </c>
      <c r="I124" s="123">
        <v>5129700</v>
      </c>
      <c r="J124" s="123">
        <v>244</v>
      </c>
      <c r="K124" s="226">
        <v>310.89999999999998</v>
      </c>
      <c r="L124" s="126">
        <v>-96.9</v>
      </c>
      <c r="M124" s="164">
        <f>SUM(K124+L124)</f>
        <v>213.99999999999997</v>
      </c>
    </row>
    <row r="125" spans="1:13" ht="15.75">
      <c r="A125" s="20"/>
      <c r="B125" s="6"/>
      <c r="C125" s="6"/>
      <c r="D125" s="6"/>
      <c r="E125" s="6"/>
      <c r="F125" s="35"/>
      <c r="G125" s="39"/>
      <c r="H125" s="73"/>
      <c r="I125" s="83"/>
      <c r="J125" s="83"/>
      <c r="K125" s="148"/>
      <c r="L125" s="83"/>
      <c r="M125" s="148"/>
    </row>
    <row r="126" spans="1:13" ht="16.5" thickBot="1">
      <c r="A126" s="27"/>
      <c r="B126" s="28" t="s">
        <v>58</v>
      </c>
      <c r="C126" s="29"/>
      <c r="D126" s="29"/>
      <c r="E126" s="29"/>
      <c r="F126" s="62"/>
      <c r="G126" s="40"/>
      <c r="H126" s="94"/>
      <c r="I126" s="95"/>
      <c r="J126" s="95"/>
      <c r="K126" s="173">
        <f>SUM(K15+K47+K53+K62+K77+K105+K110+K115+K121)</f>
        <v>96389.599999999991</v>
      </c>
      <c r="L126" s="144"/>
      <c r="M126" s="173">
        <f>SUM(M15+M47+M53+M62+M77+M105+M110+M115+M121)</f>
        <v>93630.299999999988</v>
      </c>
    </row>
    <row r="127" spans="1:13" ht="15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45"/>
      <c r="L127" s="118"/>
      <c r="M127" s="145"/>
    </row>
    <row r="128" spans="1:13" ht="15.75">
      <c r="A128" s="1"/>
      <c r="B128" s="323" t="s">
        <v>130</v>
      </c>
      <c r="C128" s="323"/>
      <c r="D128" s="323"/>
      <c r="E128" s="323"/>
      <c r="F128" s="30"/>
      <c r="G128" s="30"/>
      <c r="H128" s="30"/>
      <c r="I128" s="1"/>
      <c r="J128" s="1"/>
      <c r="K128" s="145"/>
      <c r="L128" s="118"/>
      <c r="M128" s="145"/>
    </row>
    <row r="129" spans="1:13" ht="15.75">
      <c r="A129" s="1"/>
      <c r="B129" s="30" t="s">
        <v>1</v>
      </c>
      <c r="C129" s="30"/>
      <c r="D129" s="30"/>
      <c r="E129" s="30"/>
      <c r="F129" s="30"/>
      <c r="G129" s="30"/>
      <c r="H129" s="30"/>
      <c r="I129" s="1"/>
      <c r="J129" s="1"/>
      <c r="K129" s="145"/>
      <c r="L129" s="118"/>
      <c r="M129" s="145"/>
    </row>
    <row r="130" spans="1:13" ht="15.75">
      <c r="A130" s="1"/>
      <c r="B130" s="30" t="s">
        <v>0</v>
      </c>
      <c r="C130" s="30"/>
      <c r="D130" s="30"/>
      <c r="E130" s="30"/>
      <c r="F130" s="30"/>
      <c r="G130" s="30"/>
      <c r="H130" s="1"/>
      <c r="I130" s="30" t="s">
        <v>70</v>
      </c>
      <c r="J130" s="1"/>
      <c r="K130" s="145"/>
      <c r="L130" s="118"/>
      <c r="M130" s="145"/>
    </row>
    <row r="131" spans="1:13" ht="15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45"/>
      <c r="L131" s="118"/>
      <c r="M131" s="145"/>
    </row>
  </sheetData>
  <mergeCells count="70">
    <mergeCell ref="B128:E128"/>
    <mergeCell ref="A124:F124"/>
    <mergeCell ref="A112:D112"/>
    <mergeCell ref="A113:D113"/>
    <mergeCell ref="A115:F115"/>
    <mergeCell ref="A121:F121"/>
    <mergeCell ref="A122:F122"/>
    <mergeCell ref="A123:F123"/>
    <mergeCell ref="A111:D111"/>
    <mergeCell ref="A86:F86"/>
    <mergeCell ref="A87:F87"/>
    <mergeCell ref="A88:F88"/>
    <mergeCell ref="A94:F94"/>
    <mergeCell ref="A95:E95"/>
    <mergeCell ref="A97:F97"/>
    <mergeCell ref="A98:F98"/>
    <mergeCell ref="A101:F101"/>
    <mergeCell ref="A102:F102"/>
    <mergeCell ref="A105:F105"/>
    <mergeCell ref="A110:F110"/>
    <mergeCell ref="A99:F99"/>
    <mergeCell ref="A100:F100"/>
    <mergeCell ref="A85:F85"/>
    <mergeCell ref="A69:F69"/>
    <mergeCell ref="A72:F72"/>
    <mergeCell ref="A73:F73"/>
    <mergeCell ref="A74:F74"/>
    <mergeCell ref="A75:F75"/>
    <mergeCell ref="A77:F77"/>
    <mergeCell ref="A79:F79"/>
    <mergeCell ref="A80:F80"/>
    <mergeCell ref="A81:F81"/>
    <mergeCell ref="A82:F82"/>
    <mergeCell ref="A84:F84"/>
    <mergeCell ref="A68:F68"/>
    <mergeCell ref="A45:F45"/>
    <mergeCell ref="A47:F47"/>
    <mergeCell ref="A53:F53"/>
    <mergeCell ref="A57:F57"/>
    <mergeCell ref="A58:F58"/>
    <mergeCell ref="A59:F59"/>
    <mergeCell ref="A62:F62"/>
    <mergeCell ref="A63:F63"/>
    <mergeCell ref="A64:F64"/>
    <mergeCell ref="A65:F65"/>
    <mergeCell ref="A67:F67"/>
    <mergeCell ref="A44:F44"/>
    <mergeCell ref="M12:M13"/>
    <mergeCell ref="A14:F14"/>
    <mergeCell ref="A15:F15"/>
    <mergeCell ref="A29:F29"/>
    <mergeCell ref="A30:F30"/>
    <mergeCell ref="A34:F34"/>
    <mergeCell ref="L12:L13"/>
    <mergeCell ref="A38:F38"/>
    <mergeCell ref="A39:F39"/>
    <mergeCell ref="A40:F40"/>
    <mergeCell ref="A42:F42"/>
    <mergeCell ref="A43:F43"/>
    <mergeCell ref="A8:K8"/>
    <mergeCell ref="A9:K9"/>
    <mergeCell ref="C10:K10"/>
    <mergeCell ref="A12:F13"/>
    <mergeCell ref="G12:J12"/>
    <mergeCell ref="J6:K6"/>
    <mergeCell ref="A1:M1"/>
    <mergeCell ref="A2:M2"/>
    <mergeCell ref="A3:M3"/>
    <mergeCell ref="D4:M4"/>
    <mergeCell ref="L5:M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распределение обязательств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2014-01-27T04:58:19Z</dcterms:modified>
</cp:coreProperties>
</file>